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jana.kadunc\Desktop\INVESTICIJE\2025\JAVNA RAZSVETLJAVA\Razpisna dokumentacija\"/>
    </mc:Choice>
  </mc:AlternateContent>
  <xr:revisionPtr revIDLastSave="0" documentId="13_ncr:1_{4254148C-0E53-4DD7-8DDF-15AADC62B044}" xr6:coauthVersionLast="36" xr6:coauthVersionMax="36" xr10:uidLastSave="{00000000-0000-0000-0000-000000000000}"/>
  <bookViews>
    <workbookView xWindow="22935" yWindow="-105" windowWidth="30930" windowHeight="16770" xr2:uid="{00000000-000D-0000-FFFF-FFFF00000000}"/>
  </bookViews>
  <sheets>
    <sheet name="REKAPITULACIJA" sheetId="7" r:id="rId1"/>
    <sheet name="Popis del - LETNE KOLIČINE" sheetId="6" r:id="rId2"/>
  </sheets>
  <calcPr calcId="191029" concurrentCalc="0"/>
</workbook>
</file>

<file path=xl/calcChain.xml><?xml version="1.0" encoding="utf-8"?>
<calcChain xmlns="http://schemas.openxmlformats.org/spreadsheetml/2006/main">
  <c r="H6" i="6" l="1"/>
  <c r="H5" i="6"/>
  <c r="H7" i="6"/>
  <c r="H8" i="6"/>
  <c r="H9" i="6"/>
  <c r="H4" i="6"/>
  <c r="H11" i="6"/>
  <c r="H10" i="6"/>
  <c r="H12" i="6"/>
  <c r="H13" i="6"/>
  <c r="H14" i="6"/>
  <c r="H21" i="6"/>
  <c r="H25" i="6"/>
  <c r="H29" i="6"/>
  <c r="H26" i="6"/>
  <c r="H27" i="6"/>
  <c r="H28" i="6"/>
  <c r="H30" i="6"/>
  <c r="H33" i="6"/>
  <c r="H44" i="6"/>
  <c r="H77" i="6"/>
  <c r="H105" i="6"/>
  <c r="H45" i="6"/>
  <c r="H36" i="6"/>
  <c r="H41" i="6"/>
  <c r="H57" i="6"/>
  <c r="H60" i="6"/>
  <c r="H74" i="6"/>
  <c r="H78" i="6"/>
  <c r="H89" i="6"/>
  <c r="H102" i="6"/>
  <c r="H128" i="6"/>
  <c r="H129" i="6"/>
  <c r="H73" i="6"/>
  <c r="H75" i="6"/>
  <c r="H76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3" i="6"/>
  <c r="H104" i="6"/>
  <c r="H55" i="6"/>
  <c r="H56" i="6"/>
  <c r="H58" i="6"/>
  <c r="H59" i="6"/>
  <c r="H61" i="6"/>
  <c r="H37" i="6"/>
  <c r="H38" i="6"/>
  <c r="H39" i="6"/>
  <c r="H40" i="6"/>
  <c r="H42" i="6"/>
  <c r="H43" i="6"/>
  <c r="H46" i="6"/>
  <c r="H130" i="6"/>
  <c r="H132" i="6"/>
  <c r="D10" i="7"/>
  <c r="H146" i="6"/>
  <c r="H136" i="6"/>
  <c r="H149" i="6"/>
  <c r="H150" i="6"/>
  <c r="H151" i="6"/>
  <c r="H159" i="6"/>
  <c r="H168" i="6"/>
  <c r="H160" i="6"/>
  <c r="H161" i="6"/>
  <c r="H164" i="6"/>
  <c r="H163" i="6"/>
  <c r="H171" i="6"/>
  <c r="H162" i="6"/>
  <c r="H172" i="6"/>
  <c r="H197" i="6"/>
  <c r="H205" i="6"/>
  <c r="H182" i="6"/>
  <c r="H180" i="6"/>
  <c r="H186" i="6"/>
  <c r="H189" i="6"/>
  <c r="H207" i="6"/>
  <c r="D11" i="7"/>
  <c r="H210" i="6"/>
  <c r="H212" i="6"/>
  <c r="D12" i="7"/>
  <c r="H225" i="6"/>
  <c r="H217" i="6"/>
  <c r="H229" i="6"/>
  <c r="H231" i="6"/>
  <c r="D13" i="7"/>
  <c r="H242" i="6"/>
  <c r="H244" i="6"/>
  <c r="H245" i="6"/>
  <c r="H243" i="6"/>
  <c r="H246" i="6"/>
  <c r="H250" i="6"/>
  <c r="D14" i="7"/>
  <c r="H263" i="6"/>
  <c r="H284" i="6"/>
  <c r="H254" i="6"/>
  <c r="H255" i="6"/>
  <c r="H256" i="6"/>
  <c r="H257" i="6"/>
  <c r="H258" i="6"/>
  <c r="H259" i="6"/>
  <c r="H260" i="6"/>
  <c r="H261" i="6"/>
  <c r="H262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6" i="6"/>
  <c r="D15" i="7"/>
  <c r="D16" i="7"/>
  <c r="D21" i="7"/>
  <c r="D22" i="7"/>
  <c r="D23" i="7"/>
  <c r="D24" i="7"/>
  <c r="I254" i="6"/>
  <c r="J254" i="6"/>
  <c r="I255" i="6"/>
  <c r="J255" i="6"/>
  <c r="I256" i="6"/>
  <c r="J256" i="6"/>
  <c r="I257" i="6"/>
  <c r="J257" i="6"/>
  <c r="I258" i="6"/>
  <c r="J258" i="6"/>
  <c r="I259" i="6"/>
  <c r="J259" i="6"/>
  <c r="I260" i="6"/>
  <c r="J260" i="6"/>
  <c r="I261" i="6"/>
  <c r="J261" i="6"/>
  <c r="I262" i="6"/>
  <c r="J262" i="6"/>
  <c r="I263" i="6"/>
  <c r="J263" i="6"/>
  <c r="I264" i="6"/>
  <c r="J264" i="6"/>
  <c r="I265" i="6"/>
  <c r="J265" i="6"/>
  <c r="I266" i="6"/>
  <c r="J266" i="6"/>
  <c r="I267" i="6"/>
  <c r="J267" i="6"/>
  <c r="I268" i="6"/>
  <c r="J268" i="6"/>
  <c r="I269" i="6"/>
  <c r="J269" i="6"/>
  <c r="I270" i="6"/>
  <c r="J270" i="6"/>
  <c r="I271" i="6"/>
  <c r="J271" i="6"/>
  <c r="I272" i="6"/>
  <c r="J272" i="6"/>
  <c r="I273" i="6"/>
  <c r="J273" i="6"/>
  <c r="I274" i="6"/>
  <c r="J274" i="6"/>
  <c r="I275" i="6"/>
  <c r="J275" i="6"/>
  <c r="I276" i="6"/>
  <c r="J276" i="6"/>
  <c r="I277" i="6"/>
  <c r="J277" i="6"/>
  <c r="I278" i="6"/>
  <c r="J278" i="6"/>
  <c r="I279" i="6"/>
  <c r="J279" i="6"/>
  <c r="I280" i="6"/>
  <c r="J280" i="6"/>
  <c r="I281" i="6"/>
  <c r="J281" i="6"/>
  <c r="I282" i="6"/>
  <c r="J282" i="6"/>
  <c r="I283" i="6"/>
  <c r="J283" i="6"/>
  <c r="I284" i="6"/>
  <c r="J284" i="6"/>
  <c r="H253" i="6"/>
  <c r="I253" i="6"/>
  <c r="J253" i="6"/>
  <c r="H237" i="6"/>
  <c r="I237" i="6"/>
  <c r="J237" i="6"/>
  <c r="H238" i="6"/>
  <c r="I238" i="6"/>
  <c r="J238" i="6"/>
  <c r="H239" i="6"/>
  <c r="I239" i="6"/>
  <c r="J239" i="6"/>
  <c r="H240" i="6"/>
  <c r="I240" i="6"/>
  <c r="J240" i="6"/>
  <c r="H241" i="6"/>
  <c r="I241" i="6"/>
  <c r="J241" i="6"/>
  <c r="I242" i="6"/>
  <c r="J242" i="6"/>
  <c r="I243" i="6"/>
  <c r="J243" i="6"/>
  <c r="I244" i="6"/>
  <c r="J244" i="6"/>
  <c r="I245" i="6"/>
  <c r="J245" i="6"/>
  <c r="I246" i="6"/>
  <c r="J246" i="6"/>
  <c r="H247" i="6"/>
  <c r="I247" i="6"/>
  <c r="J247" i="6"/>
  <c r="H248" i="6"/>
  <c r="I248" i="6"/>
  <c r="J248" i="6"/>
  <c r="H236" i="6"/>
  <c r="I236" i="6"/>
  <c r="J236" i="6"/>
  <c r="I217" i="6"/>
  <c r="J217" i="6"/>
  <c r="H218" i="6"/>
  <c r="I218" i="6"/>
  <c r="J218" i="6"/>
  <c r="H219" i="6"/>
  <c r="I219" i="6"/>
  <c r="J219" i="6"/>
  <c r="H220" i="6"/>
  <c r="I220" i="6"/>
  <c r="J220" i="6"/>
  <c r="H221" i="6"/>
  <c r="I221" i="6"/>
  <c r="J221" i="6"/>
  <c r="H222" i="6"/>
  <c r="I222" i="6"/>
  <c r="J222" i="6"/>
  <c r="H223" i="6"/>
  <c r="I223" i="6"/>
  <c r="J223" i="6"/>
  <c r="H224" i="6"/>
  <c r="I224" i="6"/>
  <c r="J224" i="6"/>
  <c r="I225" i="6"/>
  <c r="J225" i="6"/>
  <c r="H226" i="6"/>
  <c r="I226" i="6"/>
  <c r="J226" i="6"/>
  <c r="H227" i="6"/>
  <c r="I227" i="6"/>
  <c r="J227" i="6"/>
  <c r="H228" i="6"/>
  <c r="I228" i="6"/>
  <c r="J228" i="6"/>
  <c r="I229" i="6"/>
  <c r="J229" i="6"/>
  <c r="H216" i="6"/>
  <c r="I216" i="6"/>
  <c r="J216" i="6"/>
  <c r="I210" i="6"/>
  <c r="J210" i="6"/>
  <c r="J212" i="6"/>
  <c r="H193" i="6"/>
  <c r="I193" i="6"/>
  <c r="J193" i="6"/>
  <c r="H194" i="6"/>
  <c r="I194" i="6"/>
  <c r="J194" i="6"/>
  <c r="H195" i="6"/>
  <c r="I195" i="6"/>
  <c r="J195" i="6"/>
  <c r="H196" i="6"/>
  <c r="I196" i="6"/>
  <c r="J196" i="6"/>
  <c r="I197" i="6"/>
  <c r="J197" i="6"/>
  <c r="H198" i="6"/>
  <c r="I198" i="6"/>
  <c r="J198" i="6"/>
  <c r="H199" i="6"/>
  <c r="I199" i="6"/>
  <c r="J199" i="6"/>
  <c r="H200" i="6"/>
  <c r="I200" i="6"/>
  <c r="J200" i="6"/>
  <c r="H201" i="6"/>
  <c r="I201" i="6"/>
  <c r="J201" i="6"/>
  <c r="H202" i="6"/>
  <c r="I202" i="6"/>
  <c r="J202" i="6"/>
  <c r="H203" i="6"/>
  <c r="I203" i="6"/>
  <c r="J203" i="6"/>
  <c r="H204" i="6"/>
  <c r="I204" i="6"/>
  <c r="J204" i="6"/>
  <c r="H192" i="6"/>
  <c r="I192" i="6"/>
  <c r="J192" i="6"/>
  <c r="H176" i="6"/>
  <c r="I176" i="6"/>
  <c r="J176" i="6"/>
  <c r="H177" i="6"/>
  <c r="I177" i="6"/>
  <c r="J177" i="6"/>
  <c r="H178" i="6"/>
  <c r="I178" i="6"/>
  <c r="J178" i="6"/>
  <c r="H179" i="6"/>
  <c r="I179" i="6"/>
  <c r="J179" i="6"/>
  <c r="I180" i="6"/>
  <c r="J180" i="6"/>
  <c r="H181" i="6"/>
  <c r="I181" i="6"/>
  <c r="J181" i="6"/>
  <c r="I182" i="6"/>
  <c r="J182" i="6"/>
  <c r="H183" i="6"/>
  <c r="I183" i="6"/>
  <c r="J183" i="6"/>
  <c r="H184" i="6"/>
  <c r="I184" i="6"/>
  <c r="J184" i="6"/>
  <c r="H185" i="6"/>
  <c r="I185" i="6"/>
  <c r="J185" i="6"/>
  <c r="I186" i="6"/>
  <c r="J186" i="6"/>
  <c r="H187" i="6"/>
  <c r="I187" i="6"/>
  <c r="J187" i="6"/>
  <c r="H188" i="6"/>
  <c r="I188" i="6"/>
  <c r="J188" i="6"/>
  <c r="H175" i="6"/>
  <c r="I175" i="6"/>
  <c r="J175" i="6"/>
  <c r="H155" i="6"/>
  <c r="I155" i="6"/>
  <c r="J155" i="6"/>
  <c r="H156" i="6"/>
  <c r="I156" i="6"/>
  <c r="J156" i="6"/>
  <c r="H157" i="6"/>
  <c r="I157" i="6"/>
  <c r="J157" i="6"/>
  <c r="H158" i="6"/>
  <c r="I158" i="6"/>
  <c r="J158" i="6"/>
  <c r="I159" i="6"/>
  <c r="J159" i="6"/>
  <c r="I160" i="6"/>
  <c r="J160" i="6"/>
  <c r="I161" i="6"/>
  <c r="J161" i="6"/>
  <c r="I162" i="6"/>
  <c r="J162" i="6"/>
  <c r="I163" i="6"/>
  <c r="J163" i="6"/>
  <c r="I164" i="6"/>
  <c r="J164" i="6"/>
  <c r="H165" i="6"/>
  <c r="I165" i="6"/>
  <c r="J165" i="6"/>
  <c r="H166" i="6"/>
  <c r="I166" i="6"/>
  <c r="J166" i="6"/>
  <c r="H167" i="6"/>
  <c r="I167" i="6"/>
  <c r="J167" i="6"/>
  <c r="I168" i="6"/>
  <c r="J168" i="6"/>
  <c r="H169" i="6"/>
  <c r="I169" i="6"/>
  <c r="J169" i="6"/>
  <c r="H170" i="6"/>
  <c r="I170" i="6"/>
  <c r="J170" i="6"/>
  <c r="I171" i="6"/>
  <c r="J171" i="6"/>
  <c r="H154" i="6"/>
  <c r="I154" i="6"/>
  <c r="J154" i="6"/>
  <c r="H137" i="6"/>
  <c r="H138" i="6"/>
  <c r="H139" i="6"/>
  <c r="H140" i="6"/>
  <c r="H141" i="6"/>
  <c r="H142" i="6"/>
  <c r="H143" i="6"/>
  <c r="H144" i="6"/>
  <c r="H145" i="6"/>
  <c r="H147" i="6"/>
  <c r="H148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I136" i="6"/>
  <c r="J136" i="6"/>
  <c r="I37" i="6"/>
  <c r="J37" i="6"/>
  <c r="I38" i="6"/>
  <c r="J38" i="6"/>
  <c r="I39" i="6"/>
  <c r="J39" i="6"/>
  <c r="I40" i="6"/>
  <c r="J40" i="6"/>
  <c r="I41" i="6"/>
  <c r="J41" i="6"/>
  <c r="I42" i="6"/>
  <c r="J42" i="6"/>
  <c r="I43" i="6"/>
  <c r="J43" i="6"/>
  <c r="I44" i="6"/>
  <c r="J44" i="6"/>
  <c r="I45" i="6"/>
  <c r="J45" i="6"/>
  <c r="I46" i="6"/>
  <c r="J46" i="6"/>
  <c r="H47" i="6"/>
  <c r="I47" i="6"/>
  <c r="J47" i="6"/>
  <c r="H48" i="6"/>
  <c r="I48" i="6"/>
  <c r="J48" i="6"/>
  <c r="H49" i="6"/>
  <c r="I49" i="6"/>
  <c r="J49" i="6"/>
  <c r="H50" i="6"/>
  <c r="I50" i="6"/>
  <c r="J50" i="6"/>
  <c r="H51" i="6"/>
  <c r="I51" i="6"/>
  <c r="J51" i="6"/>
  <c r="H52" i="6"/>
  <c r="I52" i="6"/>
  <c r="J52" i="6"/>
  <c r="H53" i="6"/>
  <c r="I53" i="6"/>
  <c r="J53" i="6"/>
  <c r="H54" i="6"/>
  <c r="I54" i="6"/>
  <c r="J54" i="6"/>
  <c r="I55" i="6"/>
  <c r="J55" i="6"/>
  <c r="I56" i="6"/>
  <c r="J56" i="6"/>
  <c r="I57" i="6"/>
  <c r="J57" i="6"/>
  <c r="I58" i="6"/>
  <c r="J58" i="6"/>
  <c r="I59" i="6"/>
  <c r="J59" i="6"/>
  <c r="I60" i="6"/>
  <c r="J60" i="6"/>
  <c r="I61" i="6"/>
  <c r="J61" i="6"/>
  <c r="H62" i="6"/>
  <c r="I62" i="6"/>
  <c r="J62" i="6"/>
  <c r="H63" i="6"/>
  <c r="I63" i="6"/>
  <c r="J63" i="6"/>
  <c r="H64" i="6"/>
  <c r="I64" i="6"/>
  <c r="J64" i="6"/>
  <c r="H65" i="6"/>
  <c r="I65" i="6"/>
  <c r="J65" i="6"/>
  <c r="H66" i="6"/>
  <c r="I66" i="6"/>
  <c r="J66" i="6"/>
  <c r="H67" i="6"/>
  <c r="I67" i="6"/>
  <c r="J67" i="6"/>
  <c r="H68" i="6"/>
  <c r="I68" i="6"/>
  <c r="J68" i="6"/>
  <c r="H69" i="6"/>
  <c r="I69" i="6"/>
  <c r="J69" i="6"/>
  <c r="H70" i="6"/>
  <c r="I70" i="6"/>
  <c r="J70" i="6"/>
  <c r="H71" i="6"/>
  <c r="I71" i="6"/>
  <c r="J71" i="6"/>
  <c r="H72" i="6"/>
  <c r="I72" i="6"/>
  <c r="J72" i="6"/>
  <c r="I73" i="6"/>
  <c r="J73" i="6"/>
  <c r="I74" i="6"/>
  <c r="J74" i="6"/>
  <c r="I75" i="6"/>
  <c r="J75" i="6"/>
  <c r="I76" i="6"/>
  <c r="J76" i="6"/>
  <c r="I77" i="6"/>
  <c r="J77" i="6"/>
  <c r="I78" i="6"/>
  <c r="J78" i="6"/>
  <c r="I79" i="6"/>
  <c r="J79" i="6"/>
  <c r="I80" i="6"/>
  <c r="J80" i="6"/>
  <c r="I81" i="6"/>
  <c r="J81" i="6"/>
  <c r="I82" i="6"/>
  <c r="J82" i="6"/>
  <c r="I83" i="6"/>
  <c r="J83" i="6"/>
  <c r="I84" i="6"/>
  <c r="J84" i="6"/>
  <c r="I85" i="6"/>
  <c r="J85" i="6"/>
  <c r="I86" i="6"/>
  <c r="J86" i="6"/>
  <c r="I87" i="6"/>
  <c r="J87" i="6"/>
  <c r="I88" i="6"/>
  <c r="J88" i="6"/>
  <c r="I89" i="6"/>
  <c r="J89" i="6"/>
  <c r="I90" i="6"/>
  <c r="J90" i="6"/>
  <c r="I91" i="6"/>
  <c r="J91" i="6"/>
  <c r="I92" i="6"/>
  <c r="J92" i="6"/>
  <c r="I93" i="6"/>
  <c r="J93" i="6"/>
  <c r="I94" i="6"/>
  <c r="J94" i="6"/>
  <c r="I95" i="6"/>
  <c r="J95" i="6"/>
  <c r="I96" i="6"/>
  <c r="J96" i="6"/>
  <c r="I97" i="6"/>
  <c r="J97" i="6"/>
  <c r="I98" i="6"/>
  <c r="J98" i="6"/>
  <c r="I99" i="6"/>
  <c r="J99" i="6"/>
  <c r="I100" i="6"/>
  <c r="J100" i="6"/>
  <c r="I101" i="6"/>
  <c r="J101" i="6"/>
  <c r="I102" i="6"/>
  <c r="J102" i="6"/>
  <c r="I103" i="6"/>
  <c r="J103" i="6"/>
  <c r="I104" i="6"/>
  <c r="J104" i="6"/>
  <c r="I105" i="6"/>
  <c r="J105" i="6"/>
  <c r="H106" i="6"/>
  <c r="I106" i="6"/>
  <c r="J106" i="6"/>
  <c r="H107" i="6"/>
  <c r="I107" i="6"/>
  <c r="J107" i="6"/>
  <c r="H108" i="6"/>
  <c r="I108" i="6"/>
  <c r="J108" i="6"/>
  <c r="H109" i="6"/>
  <c r="I109" i="6"/>
  <c r="J109" i="6"/>
  <c r="H110" i="6"/>
  <c r="I110" i="6"/>
  <c r="J110" i="6"/>
  <c r="H111" i="6"/>
  <c r="I111" i="6"/>
  <c r="J111" i="6"/>
  <c r="H112" i="6"/>
  <c r="I112" i="6"/>
  <c r="J112" i="6"/>
  <c r="H113" i="6"/>
  <c r="I113" i="6"/>
  <c r="J113" i="6"/>
  <c r="H114" i="6"/>
  <c r="I114" i="6"/>
  <c r="J114" i="6"/>
  <c r="H115" i="6"/>
  <c r="I115" i="6"/>
  <c r="J115" i="6"/>
  <c r="H116" i="6"/>
  <c r="I116" i="6"/>
  <c r="J116" i="6"/>
  <c r="H117" i="6"/>
  <c r="I117" i="6"/>
  <c r="J117" i="6"/>
  <c r="H118" i="6"/>
  <c r="I118" i="6"/>
  <c r="J118" i="6"/>
  <c r="H119" i="6"/>
  <c r="I119" i="6"/>
  <c r="J119" i="6"/>
  <c r="H120" i="6"/>
  <c r="I120" i="6"/>
  <c r="J120" i="6"/>
  <c r="H121" i="6"/>
  <c r="I121" i="6"/>
  <c r="J121" i="6"/>
  <c r="H122" i="6"/>
  <c r="I122" i="6"/>
  <c r="J122" i="6"/>
  <c r="H123" i="6"/>
  <c r="I123" i="6"/>
  <c r="J123" i="6"/>
  <c r="H124" i="6"/>
  <c r="I124" i="6"/>
  <c r="J124" i="6"/>
  <c r="H125" i="6"/>
  <c r="I125" i="6"/>
  <c r="J125" i="6"/>
  <c r="H126" i="6"/>
  <c r="I126" i="6"/>
  <c r="J126" i="6"/>
  <c r="H127" i="6"/>
  <c r="I127" i="6"/>
  <c r="J127" i="6"/>
  <c r="I128" i="6"/>
  <c r="J128" i="6"/>
  <c r="I129" i="6"/>
  <c r="J129" i="6"/>
  <c r="I36" i="6"/>
  <c r="J36" i="6"/>
  <c r="I25" i="6"/>
  <c r="J25" i="6"/>
  <c r="I26" i="6"/>
  <c r="J26" i="6"/>
  <c r="I27" i="6"/>
  <c r="J27" i="6"/>
  <c r="I28" i="6"/>
  <c r="J28" i="6"/>
  <c r="I29" i="6"/>
  <c r="J29" i="6"/>
  <c r="I30" i="6"/>
  <c r="J30" i="6"/>
  <c r="H31" i="6"/>
  <c r="I31" i="6"/>
  <c r="J31" i="6"/>
  <c r="H32" i="6"/>
  <c r="I32" i="6"/>
  <c r="J32" i="6"/>
  <c r="H24" i="6"/>
  <c r="I24" i="6"/>
  <c r="J24" i="6"/>
  <c r="I5" i="6"/>
  <c r="J5" i="6"/>
  <c r="I6" i="6"/>
  <c r="J6" i="6"/>
  <c r="I7" i="6"/>
  <c r="J7" i="6"/>
  <c r="I8" i="6"/>
  <c r="J8" i="6"/>
  <c r="I9" i="6"/>
  <c r="J9" i="6"/>
  <c r="I10" i="6"/>
  <c r="J10" i="6"/>
  <c r="I11" i="6"/>
  <c r="J11" i="6"/>
  <c r="I12" i="6"/>
  <c r="J12" i="6"/>
  <c r="I13" i="6"/>
  <c r="J13" i="6"/>
  <c r="I14" i="6"/>
  <c r="J14" i="6"/>
  <c r="H15" i="6"/>
  <c r="I15" i="6"/>
  <c r="J15" i="6"/>
  <c r="H16" i="6"/>
  <c r="I16" i="6"/>
  <c r="J16" i="6"/>
  <c r="H17" i="6"/>
  <c r="I17" i="6"/>
  <c r="J17" i="6"/>
  <c r="H18" i="6"/>
  <c r="I18" i="6"/>
  <c r="J18" i="6"/>
  <c r="H19" i="6"/>
  <c r="I19" i="6"/>
  <c r="J19" i="6"/>
  <c r="H20" i="6"/>
  <c r="I20" i="6"/>
  <c r="J20" i="6"/>
  <c r="I4" i="6"/>
  <c r="J4" i="6"/>
  <c r="I21" i="6"/>
  <c r="I33" i="6"/>
  <c r="I130" i="6"/>
  <c r="I132" i="6"/>
  <c r="I151" i="6"/>
  <c r="I172" i="6"/>
  <c r="I189" i="6"/>
  <c r="I205" i="6"/>
  <c r="I207" i="6"/>
  <c r="I212" i="6"/>
  <c r="I231" i="6"/>
  <c r="I250" i="6"/>
  <c r="I286" i="6"/>
  <c r="J21" i="6"/>
  <c r="J33" i="6"/>
  <c r="J130" i="6"/>
  <c r="J132" i="6"/>
  <c r="J151" i="6"/>
  <c r="J172" i="6"/>
  <c r="J189" i="6"/>
  <c r="J205" i="6"/>
  <c r="J207" i="6"/>
  <c r="J231" i="6"/>
  <c r="J250" i="6"/>
  <c r="J286" i="6"/>
</calcChain>
</file>

<file path=xl/sharedStrings.xml><?xml version="1.0" encoding="utf-8"?>
<sst xmlns="http://schemas.openxmlformats.org/spreadsheetml/2006/main" count="837" uniqueCount="530">
  <si>
    <t>E/M</t>
  </si>
  <si>
    <t>m2</t>
  </si>
  <si>
    <t>ura</t>
  </si>
  <si>
    <t>zamenjava svetilke na kandelabru do višine 4m</t>
  </si>
  <si>
    <t>zamenjava svetilke na kandelabru višine nad 4m</t>
  </si>
  <si>
    <t>zamenjava stekla na kandelabru do 4m</t>
  </si>
  <si>
    <t>zamenjava stekla na kandelabru nad 4m</t>
  </si>
  <si>
    <t>zamenjava sijalke na kandelabru do 4m</t>
  </si>
  <si>
    <t>zamenjava sijalke na kandelabru nad 4m</t>
  </si>
  <si>
    <t>zamenjava predstikalne naprave na kandelabru do 4m</t>
  </si>
  <si>
    <t>zamenjava predstikalne naprave na kandelabru nad 4m</t>
  </si>
  <si>
    <t>zamenjava varovalnega vložka in priključnega elementa na kandelabru</t>
  </si>
  <si>
    <t>zamenjava varovalnega vložka na kandelabru</t>
  </si>
  <si>
    <t>popravilo svetilke brez zamenjave materiala</t>
  </si>
  <si>
    <t>pleskanje kandelabra nad višino 4m komplet z ročnim čiščenjem, barvanjem s temeljno barvo in dvema slojema finega emajla</t>
  </si>
  <si>
    <t>ravnanje poškodovanega kandelabra višine do 4m, čiščenje in oplesk</t>
  </si>
  <si>
    <t>ravnanje poškodovanega kandelabra višine nad 4m, čiščenje in oplesk</t>
  </si>
  <si>
    <t>odstranitev poškodovanega kandelabra višine do 4m in postavitev novega vročecinkanega kandelabra, komplet s temeljem, priključitvijo na omrežje JR in z internim ožičenjem</t>
  </si>
  <si>
    <t>odstranitev poškodovanega kandelabra višine nad 4m in postavitev novega vročecinkanega kandelabra, komplet s temeljem, priključitvijo na omrežje JR in z internim ožičenjem</t>
  </si>
  <si>
    <t>priključitev in odklop začasnega porabnika na omrežje JR v kandelabru</t>
  </si>
  <si>
    <t>SVETILKE</t>
  </si>
  <si>
    <t>KANDELABRI</t>
  </si>
  <si>
    <t>KABLOVODI</t>
  </si>
  <si>
    <t>popravilo poškodovanega kablovoda javne razsvetljave, komplet z ročnim izkopom jarka, odstranitvijo poškodovanega kabla, dvema samokrčnima spojkama, mehansko zaščito, zasutje jarka, utrjevanje terena na predhodno stanje, organizacijo ponovnega asfaltiranja in očiščenjem področja sanacije (na tekoči meter)</t>
  </si>
  <si>
    <t>PRIŽIGALIŠČA</t>
  </si>
  <si>
    <t>redni letni pregled, očiščenje tujkov, ureditev oznak in obnova priloženih enopolnih shem</t>
  </si>
  <si>
    <t>zamenjava varovalnega vložka NV od 25 A do 100 A</t>
  </si>
  <si>
    <t>zamenjava varovalnega vložka DO od 16 A do 25 A</t>
  </si>
  <si>
    <t>zamenjava fotoreleja in nastavitev parametrov</t>
  </si>
  <si>
    <t>zamenjava kontaktorja od 16 A do 40 A</t>
  </si>
  <si>
    <t>zamenjava kontaktorja 40 A</t>
  </si>
  <si>
    <t>zamenjava prižigališča na betonski temelj</t>
  </si>
  <si>
    <t>poseg v prižigališče za zagotavljanje z zakonom predpisane redukcije</t>
  </si>
  <si>
    <t>poseg v prižigališče za ukinitev z zakonom predpisane redukcije</t>
  </si>
  <si>
    <t>zakoličba trase JR na vlogo stranke (na tekoči meter)</t>
  </si>
  <si>
    <t>izvajanje po zakonu predpisanih meritev na napravah</t>
  </si>
  <si>
    <t>mini bager</t>
  </si>
  <si>
    <t>rovokopač</t>
  </si>
  <si>
    <t>postavitev novega vročecinkanega kandelabra višine do 4m, komplet s temeljem, priključitvijo na omrežje JR in z internim ožičenjem</t>
  </si>
  <si>
    <t>postavitev novega vročecinkanega kandelabra višine nad 4m, komplet s temeljem, priključitvijo na omrežje JR in z internim ožičenjem</t>
  </si>
  <si>
    <t>Tip svetilke</t>
  </si>
  <si>
    <t>varovalka D II</t>
  </si>
  <si>
    <t>varovalka D O</t>
  </si>
  <si>
    <t>grlo E 27</t>
  </si>
  <si>
    <t>kontaktor KN 16</t>
  </si>
  <si>
    <t>kontaktor KN 30</t>
  </si>
  <si>
    <t>foto komplet</t>
  </si>
  <si>
    <t xml:space="preserve">zamenjava fotokompleta </t>
  </si>
  <si>
    <t>zamenjava varovalke</t>
  </si>
  <si>
    <t>vezava na omrežju</t>
  </si>
  <si>
    <t>prestavitev SKS</t>
  </si>
  <si>
    <t>podnožje PMM</t>
  </si>
  <si>
    <t>varovalka PMV</t>
  </si>
  <si>
    <t>kabel PPOO 4x16 mm2 Al</t>
  </si>
  <si>
    <t>kandelaber višine 9 m</t>
  </si>
  <si>
    <t>trafo 12V 20W</t>
  </si>
  <si>
    <t>nosilec svetilke</t>
  </si>
  <si>
    <t>vrv jeklena</t>
  </si>
  <si>
    <t>m</t>
  </si>
  <si>
    <t>sponka INOX</t>
  </si>
  <si>
    <t>zaponka INOX</t>
  </si>
  <si>
    <t>sponka zatezna SKS</t>
  </si>
  <si>
    <t>čiščenje optičnih elementov-stekel na kandelabru višine do 4m</t>
  </si>
  <si>
    <t>čiščenje optičnih elementov-stekel na kandelabru višine nad 4m</t>
  </si>
  <si>
    <t>predelava v omari za prižiganje</t>
  </si>
  <si>
    <t>odkop in rušenje betona ter betoniranje pri obstoječem drogu</t>
  </si>
  <si>
    <t>prevezave, vezava v drogu, ozemljitev</t>
  </si>
  <si>
    <t>preizkus obstoječih kablov</t>
  </si>
  <si>
    <t>kpl</t>
  </si>
  <si>
    <t>električne meritve</t>
  </si>
  <si>
    <t>dobava in položitev kabla</t>
  </si>
  <si>
    <t>dušilka 250W</t>
  </si>
  <si>
    <t>varovalka D III</t>
  </si>
  <si>
    <t>varovalka NV</t>
  </si>
  <si>
    <t>kontaktor KN 9</t>
  </si>
  <si>
    <t>kontaktor KN 22</t>
  </si>
  <si>
    <t>kandelaber višine 5,5 m</t>
  </si>
  <si>
    <t>kandelaber višine 6,5 m</t>
  </si>
  <si>
    <t>kandelaber višine 11 m</t>
  </si>
  <si>
    <t>določitev mesta napake, iskanje napake z instrumentom</t>
  </si>
  <si>
    <t>dobava in položitev opozorilnega traku</t>
  </si>
  <si>
    <t>zasip kabelskega jarka, ureditev trase</t>
  </si>
  <si>
    <t>odvoz odvečnega materiala in drogov na deponijo</t>
  </si>
  <si>
    <t>prestavitev konzole na nov drog</t>
  </si>
  <si>
    <t>izrez v drog</t>
  </si>
  <si>
    <t>dobava in polaganje pocinkanega valjanca</t>
  </si>
  <si>
    <t>zamenjava pokrova jaška JR</t>
  </si>
  <si>
    <t>nastavitev fotocelice</t>
  </si>
  <si>
    <t>zamenjava varovalke v drogu</t>
  </si>
  <si>
    <t>kg</t>
  </si>
  <si>
    <t>barva temeljna za kandelabre</t>
  </si>
  <si>
    <t>barva siva za kandelabre</t>
  </si>
  <si>
    <t>montaža, zamenjava ključavnice</t>
  </si>
  <si>
    <t>kapa varovalke KII</t>
  </si>
  <si>
    <t>kapa varovalke KIII</t>
  </si>
  <si>
    <t>postavitev in odstranitev začasnega voda</t>
  </si>
  <si>
    <t>Monter, elektromenter</t>
  </si>
  <si>
    <t xml:space="preserve">stikalo </t>
  </si>
  <si>
    <t>EZN komplet</t>
  </si>
  <si>
    <t>podnožje PK</t>
  </si>
  <si>
    <t>omara PMO</t>
  </si>
  <si>
    <t>letev za "O"</t>
  </si>
  <si>
    <t>prestavitev omare in prevezava, priklop, preizkus</t>
  </si>
  <si>
    <t>podaljšanje kandelabra (delo in material)</t>
  </si>
  <si>
    <t>rele 220V</t>
  </si>
  <si>
    <t>steklo vrat omare</t>
  </si>
  <si>
    <t>odmične spone za omarico PMO</t>
  </si>
  <si>
    <t>vrata PMO</t>
  </si>
  <si>
    <t>omara PMO 1/4</t>
  </si>
  <si>
    <t>omara PMO 1/2</t>
  </si>
  <si>
    <t>ključavnica JR-elektro</t>
  </si>
  <si>
    <t>utripalec dvojni</t>
  </si>
  <si>
    <t>vratca za kandelaber</t>
  </si>
  <si>
    <t>izvedba trifaznega kabelskega odcepa v ostoječem NN priključnem polju</t>
  </si>
  <si>
    <t>obbetoniranje PVC cevi pri prehodih in uvozih</t>
  </si>
  <si>
    <t>podkop pod robnikom-betonskim temeljem</t>
  </si>
  <si>
    <t>dobava in polaganje asfaltbetona</t>
  </si>
  <si>
    <t>kabel PGP</t>
  </si>
  <si>
    <t>FID stikalo</t>
  </si>
  <si>
    <t>podnožje PMO</t>
  </si>
  <si>
    <t>DPN doza</t>
  </si>
  <si>
    <t>P žica</t>
  </si>
  <si>
    <t>PVC cev</t>
  </si>
  <si>
    <t>pleskanje kandelabra do višine 4m komplet z ročnim čiščenjem, barvanjem 1x s temeljno barvo in z dvema slojema finega emajla</t>
  </si>
  <si>
    <t>izvedba temelja za drog JR</t>
  </si>
  <si>
    <t>položitev rebraste cevi v kabelski jarek</t>
  </si>
  <si>
    <t>strojni izkop kabelskega jarka širine 0,4 x 0,7 m</t>
  </si>
  <si>
    <t>ročni odkop kabelskega jarka širine 0,4 x 0,7 m</t>
  </si>
  <si>
    <t>iskanje napake (predhodna najava)</t>
  </si>
  <si>
    <t>popravilo vrat omare</t>
  </si>
  <si>
    <t>metalhalogen</t>
  </si>
  <si>
    <t>natrij</t>
  </si>
  <si>
    <t>W</t>
  </si>
  <si>
    <t xml:space="preserve">dušilka 150W </t>
  </si>
  <si>
    <t xml:space="preserve">dušilka 70W </t>
  </si>
  <si>
    <t>SKUPAJ OSTALI MATERIAL</t>
  </si>
  <si>
    <t>SKUPAJ SVETILKE</t>
  </si>
  <si>
    <t>Ostali material</t>
  </si>
  <si>
    <t>obešanje in pobiranje zastav na drog JR</t>
  </si>
  <si>
    <t>kos</t>
  </si>
  <si>
    <t>senčnik pri svetilki</t>
  </si>
  <si>
    <t>astro ura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</si>
  <si>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</si>
  <si>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</si>
  <si>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</si>
  <si>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</si>
  <si>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</si>
  <si>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</si>
  <si>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</si>
  <si>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</si>
  <si>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</si>
  <si>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</si>
  <si>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</si>
  <si>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</si>
  <si>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</si>
  <si>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</si>
  <si>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</si>
  <si>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</si>
  <si>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</si>
  <si>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</si>
  <si>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</si>
  <si>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</si>
  <si>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</si>
  <si>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</si>
  <si>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</si>
  <si>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</si>
  <si>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</si>
  <si>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</si>
  <si>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</si>
  <si>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</si>
  <si>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</si>
  <si>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</si>
  <si>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</si>
  <si>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</si>
  <si>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</si>
  <si>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</si>
  <si>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1.12.</t>
  </si>
  <si>
    <t>1.36.</t>
  </si>
  <si>
    <t>1.37.</t>
  </si>
  <si>
    <t>1.38.</t>
  </si>
  <si>
    <t>1.39.</t>
  </si>
  <si>
    <t>1.52.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</si>
  <si>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</si>
  <si>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</si>
  <si>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</si>
  <si>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</si>
  <si>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</si>
  <si>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</si>
  <si>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</si>
  <si>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</si>
  <si>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</si>
  <si>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</si>
  <si>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</si>
  <si>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</si>
  <si>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</si>
  <si>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1.67.</t>
  </si>
  <si>
    <t>1.68.</t>
  </si>
  <si>
    <t>1.70.</t>
  </si>
  <si>
    <t>3.1.</t>
  </si>
  <si>
    <t>1.69.</t>
  </si>
  <si>
    <t>1.71.</t>
  </si>
  <si>
    <t>1.72.</t>
  </si>
  <si>
    <t>1.73.</t>
  </si>
  <si>
    <t>1.74.</t>
  </si>
  <si>
    <t>1.75.</t>
  </si>
  <si>
    <t>1.76.</t>
  </si>
  <si>
    <t>1.77.</t>
  </si>
  <si>
    <t>1.78.</t>
  </si>
  <si>
    <t>1.79.</t>
  </si>
  <si>
    <t>1.80.</t>
  </si>
  <si>
    <t>1.81.</t>
  </si>
  <si>
    <t>1.82.</t>
  </si>
  <si>
    <t>1.83.</t>
  </si>
  <si>
    <t>1.84.</t>
  </si>
  <si>
    <t>1.85.</t>
  </si>
  <si>
    <t>1.86.</t>
  </si>
  <si>
    <t>1.87.</t>
  </si>
  <si>
    <t>1.88.</t>
  </si>
  <si>
    <t>1.89.</t>
  </si>
  <si>
    <t>1.90.</t>
  </si>
  <si>
    <t>1.91.</t>
  </si>
  <si>
    <t>1.92.</t>
  </si>
  <si>
    <t>1.93.</t>
  </si>
  <si>
    <t>1.94.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</si>
  <si>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</si>
  <si>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</si>
  <si>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</si>
  <si>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</si>
  <si>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</si>
  <si>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</si>
  <si>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</si>
  <si>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</si>
  <si>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</si>
  <si>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</si>
  <si>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</si>
  <si>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</si>
  <si>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</si>
  <si>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</si>
  <si>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</si>
  <si>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</si>
  <si>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1.111.</t>
  </si>
  <si>
    <t>1.112.</t>
  </si>
  <si>
    <t>1.113.</t>
  </si>
  <si>
    <t>1.114.</t>
  </si>
  <si>
    <t>1.115.</t>
  </si>
  <si>
    <t>1.116.</t>
  </si>
  <si>
    <t>1.117.</t>
  </si>
  <si>
    <t>1.118.</t>
  </si>
  <si>
    <t>1.119.</t>
  </si>
  <si>
    <t>1.120.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</si>
  <si>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</si>
  <si>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</si>
  <si>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</si>
  <si>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</si>
  <si>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</si>
  <si>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</si>
  <si>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</si>
  <si>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</si>
  <si>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</si>
  <si>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</si>
  <si>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</si>
  <si>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</si>
  <si>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</si>
  <si>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</si>
  <si>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</si>
  <si>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</si>
  <si>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</si>
  <si>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</si>
  <si>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</si>
  <si>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</si>
  <si>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</si>
  <si>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</si>
  <si>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</si>
  <si>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</si>
  <si>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</si>
  <si>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</si>
  <si>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</si>
  <si>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</si>
  <si>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</si>
  <si>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</si>
  <si>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</si>
  <si>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</si>
  <si>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</si>
  <si>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</si>
  <si>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</si>
  <si>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</si>
  <si>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</si>
  <si>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</si>
  <si>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</si>
  <si>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</si>
  <si>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2.41.</t>
  </si>
  <si>
    <t>2.42.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</si>
  <si>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</si>
  <si>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</si>
  <si>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</si>
  <si>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</si>
  <si>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</si>
  <si>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</si>
  <si>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</si>
  <si>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</si>
  <si>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</si>
  <si>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</si>
  <si>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</si>
  <si>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</si>
  <si>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</si>
  <si>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</si>
  <si>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</si>
  <si>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</si>
  <si>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</si>
  <si>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</si>
  <si>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dušilka 36W - elektronska</t>
  </si>
  <si>
    <t>zamenjava reduktorja</t>
  </si>
  <si>
    <t>pregled delovanja</t>
  </si>
  <si>
    <t>cen na enoto</t>
  </si>
  <si>
    <t>skupaj brez DDV</t>
  </si>
  <si>
    <t>skupaj z DDV</t>
  </si>
  <si>
    <t>dušilka 18W</t>
  </si>
  <si>
    <t>podnožje PMV</t>
  </si>
  <si>
    <t>kandelaber GHISA MISTIERI LTŽ, višine 4 m, komplet z zvonom (kot npr. most)</t>
  </si>
  <si>
    <t>ozemljitvena sonda</t>
  </si>
  <si>
    <t>KV delavec - elektrotehnik-energetik</t>
  </si>
  <si>
    <t>PKV delavec - elektrikar-energetik</t>
  </si>
  <si>
    <t>dušilka 250W - MHgl</t>
  </si>
  <si>
    <t>elektronska dušilka z redukcijsko napravo, npr. 150W Na (polno delovanje na 140W ali manj, redukcija do 60W ali manj)</t>
  </si>
  <si>
    <t>cx 150W na (siteco cx 100 eu, ravno steklo)</t>
  </si>
  <si>
    <t>cx 250W na (siteco cx 200 eu, ravno steklo)</t>
  </si>
  <si>
    <t>dekorativna XPL LED 31W</t>
  </si>
  <si>
    <t>disano FLOR LED 4W</t>
  </si>
  <si>
    <t>guzzi delo optik 150W</t>
  </si>
  <si>
    <t>moonlight 70W</t>
  </si>
  <si>
    <t>simens 18W</t>
  </si>
  <si>
    <t>tovorno vozilo do 7,5 t</t>
  </si>
  <si>
    <t>tovorno vozilo z dvigalom - HIAB</t>
  </si>
  <si>
    <t>SKUPAJ REŽIJSKE URE</t>
  </si>
  <si>
    <t>reducir</t>
  </si>
  <si>
    <t>konzola vročecinkana</t>
  </si>
  <si>
    <t>LETNA OCENJENA KOLIČINA</t>
  </si>
  <si>
    <t>cena na enoto</t>
  </si>
  <si>
    <t>LAMPIONEARCO 70 W</t>
  </si>
  <si>
    <t>zaščita droga proti pasjemu urinu - termo skrčna</t>
  </si>
  <si>
    <t>zastava - Občine Domžale - velika</t>
  </si>
  <si>
    <t>zastava - Občine Domžale - srednja</t>
  </si>
  <si>
    <t>zastava - Občine Domžale - mala</t>
  </si>
  <si>
    <t>zastava - Republike Slovenije - velika</t>
  </si>
  <si>
    <t>zastava - Republike Slovenije - srednja</t>
  </si>
  <si>
    <t>zastava - Republike Slovenije - mala</t>
  </si>
  <si>
    <t>zastava - Evropske unije - velika</t>
  </si>
  <si>
    <t>zastava - Evropske unije - srednja</t>
  </si>
  <si>
    <t>zastava - Evropske unije - mala</t>
  </si>
  <si>
    <t>3. KATASTER IN KONTROLNA KNJIGA</t>
  </si>
  <si>
    <t>4. DRUGE STORITVE</t>
  </si>
  <si>
    <t>5. REŽIJSKE URE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</si>
  <si>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</si>
  <si>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</si>
  <si>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</si>
  <si>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</si>
  <si>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</si>
  <si>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</si>
  <si>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</si>
  <si>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</si>
  <si>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</si>
  <si>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</si>
  <si>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</si>
  <si>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</si>
  <si>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</si>
  <si>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</si>
  <si>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SKUPAJ DRUGE STORITVE</t>
  </si>
  <si>
    <t>2. STORITVE PRI VZDRŽEVANJU JAVNE RAZSVETLJAVE</t>
  </si>
  <si>
    <t>SKUPAJ STORITVE PRI VZDRŽEVANJU JAVNE RAZSVETLJAVE</t>
  </si>
  <si>
    <t>1. CENIK MATERIALA ZA VZDRŽEVANJE JAVNE RAZSVETLJAVE</t>
  </si>
  <si>
    <t>SKUPAJ MATERIAL ZA VZDRŽEVANJE JAVNE RAZSVETLJAVE</t>
  </si>
  <si>
    <t>SKUPAJ KATASTER IN KONTROLNA KNJIGA</t>
  </si>
  <si>
    <t>poseg v prižigališče za zagotavljanje predpisane zatemnitve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</si>
  <si>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</si>
  <si>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</si>
  <si>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</si>
  <si>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</si>
  <si>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</si>
  <si>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</si>
  <si>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</si>
  <si>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</si>
  <si>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</si>
  <si>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</si>
  <si>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</si>
  <si>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</si>
  <si>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1.53.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</si>
  <si>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</si>
  <si>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</si>
  <si>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</si>
  <si>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</si>
  <si>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</si>
  <si>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</si>
  <si>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</si>
  <si>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</si>
  <si>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</si>
  <si>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</si>
  <si>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</si>
  <si>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</si>
  <si>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 xml:space="preserve"> </t>
  </si>
  <si>
    <t>PIKO LED 21 W</t>
  </si>
  <si>
    <t>PIKO LED 28 W</t>
  </si>
  <si>
    <t>DDV</t>
  </si>
  <si>
    <t>kandelaber TERRA LUX - KOLODVORSKA ULICA, komplet s krivino in dvema svetilkama</t>
  </si>
  <si>
    <t>kandelaber ZUMTOBLE - KOLODVORSKA ULICA, v beli barvi</t>
  </si>
  <si>
    <t>napajalnik za znak VI VOZITE</t>
  </si>
  <si>
    <t>žarnica 80 W LED</t>
  </si>
  <si>
    <t>žarnica 35 W LED</t>
  </si>
  <si>
    <t>panel solarni za SOLARNE SVETILKE</t>
  </si>
  <si>
    <t>regulator za SOLARNE SVETILKE</t>
  </si>
  <si>
    <t>6. BOŽIČNO-NOVOLETNA OKRASITEV</t>
  </si>
  <si>
    <t>6.1.</t>
  </si>
  <si>
    <t>6.2.</t>
  </si>
  <si>
    <t>6.3.</t>
  </si>
  <si>
    <t>6.4.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</si>
  <si>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</si>
  <si>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</si>
  <si>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</si>
  <si>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</si>
  <si>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</si>
  <si>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</si>
  <si>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</si>
  <si>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</si>
  <si>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</si>
  <si>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BOŽIČNO-NOVOLETNA OKRASITEV</t>
  </si>
  <si>
    <t>6.15.</t>
  </si>
  <si>
    <t>zamenjava žarnic utripalk</t>
  </si>
  <si>
    <t>zelenje in žična vrv</t>
  </si>
  <si>
    <t>kabel dovodni PPL 3x1,5 mm2</t>
  </si>
  <si>
    <t>6.16.</t>
  </si>
  <si>
    <t>6.17.</t>
  </si>
  <si>
    <t>6.18.</t>
  </si>
  <si>
    <t>popravilo novoletne okrasitve</t>
  </si>
  <si>
    <t>6.19.</t>
  </si>
  <si>
    <t>6.20.</t>
  </si>
  <si>
    <t>zamenjava priključkov</t>
  </si>
  <si>
    <t>6.21.</t>
  </si>
  <si>
    <t>reflektor 20W NB komplet z dovodom</t>
  </si>
  <si>
    <t>6.22.</t>
  </si>
  <si>
    <t>okraski raznih oblik (snežinka, zvonček, ornament, jelenček, sani, božiček….)</t>
  </si>
  <si>
    <t>lučke klasika</t>
  </si>
  <si>
    <t>prevezave</t>
  </si>
  <si>
    <t>6.23.</t>
  </si>
  <si>
    <t>6.24.</t>
  </si>
  <si>
    <t>6.25.</t>
  </si>
  <si>
    <t>izvedba priključkov</t>
  </si>
  <si>
    <t>6.26.</t>
  </si>
  <si>
    <t>6.27.</t>
  </si>
  <si>
    <t>6.28.</t>
  </si>
  <si>
    <t>6.29.</t>
  </si>
  <si>
    <t>6.30.</t>
  </si>
  <si>
    <t>vzdrževanje okrasitve na terenu (popravilo okraskov, zamenjava okraskov ali verig)</t>
  </si>
  <si>
    <t>popravilo in ojačitev kovinske konstrukcije smreke ter zamenjava kablov v nosilnem drogu</t>
  </si>
  <si>
    <t>popravilo in zamenjava svetlobnih verig</t>
  </si>
  <si>
    <t>6.31.</t>
  </si>
  <si>
    <t>6.32.</t>
  </si>
  <si>
    <t>betoniranje in utrditev temelja</t>
  </si>
  <si>
    <t>namestitev in odstranitev svetlobnih verig</t>
  </si>
  <si>
    <t>namestitev in odstranitev lučk klasika</t>
  </si>
  <si>
    <t>namestitev in odstranitev zelenja in žične vrvi</t>
  </si>
  <si>
    <t>namestitev in odstranitev okraskov raznih oblik (snežinka, zvonček, ornament, jelenček, sani, božiček….)</t>
  </si>
  <si>
    <t>namestitev in odstranitev reflektorja 20W NB komplet z dovodom</t>
  </si>
  <si>
    <t>5.7.</t>
  </si>
  <si>
    <t>6.5.</t>
  </si>
  <si>
    <t>Luxtella LED 50 - 85 W</t>
  </si>
  <si>
    <t>Tungsram Ilumina 40-80 W LED</t>
  </si>
  <si>
    <t>reflektor led 150 W</t>
  </si>
  <si>
    <t>reflektor led 75 W</t>
  </si>
  <si>
    <t>reflektor led 30 W</t>
  </si>
  <si>
    <t>akumulator za solarni panel GEL</t>
  </si>
  <si>
    <t>vžigalna naprava</t>
  </si>
  <si>
    <t>Avtodvigalo z dvižno košaro - 10 m</t>
  </si>
  <si>
    <t>Avtodvigalo z dvižno košaro - 17 m</t>
  </si>
  <si>
    <t>Avtodvigalo z dvižno košaro - 22 m</t>
  </si>
  <si>
    <t>tovorno vozilo nad 7,5 t</t>
  </si>
  <si>
    <t>akumulator GEL 100 Ah, 650 ciklov</t>
  </si>
  <si>
    <t>drog za izobešanje zastav</t>
  </si>
  <si>
    <t>napajalnik za LED svetilke do 50 W</t>
  </si>
  <si>
    <t>napajalnik za LED svetilke nad 50 W</t>
  </si>
  <si>
    <t>drog (jambor) za zastavo, višine 8 metrov + pritrdilni material za zastave</t>
  </si>
  <si>
    <t>drog za SOLARNO SVETILKO + temelj</t>
  </si>
  <si>
    <t>pokrov LTŽ dimenzije: 60/60, nosilnost: 40 ton</t>
  </si>
  <si>
    <t>pokrov LTŽ dimenzije: 40/40, nosilnost: 12,50 ton</t>
  </si>
  <si>
    <t>mesečni pregled delovanja javne razsvetljave + poročilo o pregledu</t>
  </si>
  <si>
    <t>svetlobna veriga LED 12 m / 20 lučk</t>
  </si>
  <si>
    <t>svetlobna veriga LED 12 m / 40 lučk</t>
  </si>
  <si>
    <t>svetlobna veriga LED 20 m / 200 lučk</t>
  </si>
  <si>
    <t>priprava načrta - programa božično-novoletne okrasitve oz. predračuna v skladu z naročilom naročnika</t>
  </si>
  <si>
    <t>vnos vsakega posega v objekte JR, ažurirano na mikrolokacijo po šifrantu objektov v katastru javne razsvetljave</t>
  </si>
  <si>
    <t>vtičnica ENOFAZNA EURO 3P</t>
  </si>
  <si>
    <t>vtičnica TRIFAZNA EURO 5P</t>
  </si>
  <si>
    <t>odstranitev  droga</t>
  </si>
  <si>
    <t>montaža, postavitev in odstranitev kovinske konstrukcije v obliki smreke, višine: vsaj 15,00 metrov, premer: min. 5,00 metrov, z možnostjo priklopa: min. 10.000 lučk, v že naprej pripravljen obstoječi betonski temelj (NOVOLETNA JELKA)</t>
  </si>
  <si>
    <t>PODSTAVEK OMARE PVC</t>
  </si>
  <si>
    <t>PRENAPETOSTNI ODVODNIK PROTEC</t>
  </si>
  <si>
    <t>LOČILNIK APATOR</t>
  </si>
  <si>
    <t xml:space="preserve">ŽAGANJE ASFALTA </t>
  </si>
  <si>
    <t>steklo svetilke Modus</t>
  </si>
  <si>
    <t>KABEL NYY 5X16MM2</t>
  </si>
  <si>
    <t>KABEL NAYY 5X16MM2</t>
  </si>
  <si>
    <t>SVETILKA LED 14-35W 2200K (možnost redukcije), LUXIRON</t>
  </si>
  <si>
    <t>SVETILKA LED 50-80W 2200K (možnost redukcije), LUXIRON</t>
  </si>
  <si>
    <t>SIJALKE</t>
  </si>
  <si>
    <t>SKUPAJ SIJALKE</t>
  </si>
  <si>
    <t>OCENJENA LETNA KOLIČINA</t>
  </si>
  <si>
    <t>SKUPAJ KANDELABRI</t>
  </si>
  <si>
    <t>SKUPAJ KABLOVODI</t>
  </si>
  <si>
    <t>SKUPAJ PRIŽIGALIŠČA</t>
  </si>
  <si>
    <t>VZDRŽEVANJE JAVNE RAZSVETLJAVE NA OBMOČJU OBČINE DOMŽALE V LETIH 2025 - 2029</t>
  </si>
  <si>
    <t>REKAPITULACIJA DEL</t>
  </si>
  <si>
    <t xml:space="preserve">Zap. št. </t>
  </si>
  <si>
    <t>Opis</t>
  </si>
  <si>
    <t xml:space="preserve">Znesek skupaj brez DDV </t>
  </si>
  <si>
    <t xml:space="preserve">1. </t>
  </si>
  <si>
    <t>2.</t>
  </si>
  <si>
    <t>3.</t>
  </si>
  <si>
    <t>4.</t>
  </si>
  <si>
    <t>MATERIAL ZA VZDRŽEVANJE JAVNE RAZSVETLJAVE</t>
  </si>
  <si>
    <t>STORITVE PRI VZDRŽEVANJU JAVNE RAZSVETLJAVE</t>
  </si>
  <si>
    <t>KATASTER IN KONTROLNA KNJIGA</t>
  </si>
  <si>
    <t>DRUGE STORITVE</t>
  </si>
  <si>
    <t>5.</t>
  </si>
  <si>
    <t>REŽIJSKE URE</t>
  </si>
  <si>
    <t xml:space="preserve">6. </t>
  </si>
  <si>
    <t xml:space="preserve">BOŽIČNO NOVOLETNA OKRASITEV </t>
  </si>
  <si>
    <t>SKUPNA PONUDBA ZA OBDOBJE 48 MESECEV</t>
  </si>
  <si>
    <t>SKUPAJ LETNO BREZ DDV</t>
  </si>
  <si>
    <t>SKUPAJ LETNO  BREZ DDV</t>
  </si>
  <si>
    <t>VZDRŽEVANJE JAVNE RAZVETLJAVE ZA 48 MESECEV (4 LETA) BREZ DDV</t>
  </si>
  <si>
    <t>22% DDV</t>
  </si>
  <si>
    <t>VREDNOST PONUDBE ZA 48 MESECEV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</si>
</sst>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S_I_T_-;\-* #,##0.00\ _S_I_T_-;_-* &quot;-&quot;??\ _S_I_T_-;_-@_-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sz val="10"/>
      <name val="Arial"/>
      <family val="2"/>
      <charset val="238"/>
    </font>
    <font>
      <b/>
      <sz val="10"/>
      <color theme="1"/>
      <name val="Segoe UI"/>
      <family val="2"/>
      <charset val="238"/>
    </font>
    <font>
      <sz val="10"/>
      <color rgb="FF0000FF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sz val="10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0" applyFont="1"/>
    <xf numFmtId="0" fontId="3" fillId="0" borderId="0" xfId="0" applyFont="1"/>
    <xf numFmtId="0" fontId="7" fillId="0" borderId="0" xfId="0" applyFont="1"/>
    <xf numFmtId="164" fontId="6" fillId="0" borderId="28" xfId="1" applyFont="1" applyFill="1" applyBorder="1" applyAlignment="1" applyProtection="1">
      <alignment horizontal="right" vertical="center"/>
      <protection locked="0"/>
    </xf>
    <xf numFmtId="164" fontId="6" fillId="0" borderId="0" xfId="1" applyFont="1" applyFill="1" applyBorder="1" applyAlignment="1" applyProtection="1">
      <alignment horizontal="right" vertical="center"/>
      <protection locked="0"/>
    </xf>
    <xf numFmtId="164" fontId="8" fillId="0" borderId="0" xfId="1" applyFont="1" applyFill="1" applyAlignment="1" applyProtection="1">
      <alignment horizontal="right" vertical="center"/>
      <protection locked="0"/>
    </xf>
    <xf numFmtId="164" fontId="6" fillId="0" borderId="1" xfId="1" applyFont="1" applyFill="1" applyBorder="1" applyAlignment="1" applyProtection="1">
      <alignment horizontal="right" vertical="center"/>
      <protection locked="0"/>
    </xf>
    <xf numFmtId="164" fontId="8" fillId="0" borderId="0" xfId="1" applyFont="1" applyFill="1" applyBorder="1" applyAlignment="1" applyProtection="1">
      <alignment horizontal="right" vertical="center"/>
      <protection locked="0"/>
    </xf>
    <xf numFmtId="164" fontId="6" fillId="0" borderId="16" xfId="1" applyFont="1" applyFill="1" applyBorder="1" applyAlignment="1" applyProtection="1">
      <alignment horizontal="right" vertical="center"/>
      <protection locked="0"/>
    </xf>
    <xf numFmtId="164" fontId="6" fillId="0" borderId="10" xfId="1" applyFont="1" applyFill="1" applyBorder="1" applyAlignment="1" applyProtection="1">
      <alignment horizontal="right" vertical="center"/>
      <protection locked="0"/>
    </xf>
    <xf numFmtId="164" fontId="6" fillId="0" borderId="13" xfId="1" applyFont="1" applyFill="1" applyBorder="1" applyAlignment="1" applyProtection="1">
      <alignment horizontal="right" vertical="center"/>
      <protection locked="0"/>
    </xf>
    <xf numFmtId="164" fontId="9" fillId="0" borderId="1" xfId="1" applyFont="1" applyFill="1" applyBorder="1" applyAlignment="1" applyProtection="1">
      <alignment horizontal="right" vertical="center"/>
      <protection locked="0"/>
    </xf>
    <xf numFmtId="164" fontId="6" fillId="0" borderId="7" xfId="1" applyFont="1" applyFill="1" applyBorder="1" applyAlignment="1" applyProtection="1">
      <alignment horizontal="right" vertical="center"/>
      <protection locked="0"/>
    </xf>
    <xf numFmtId="164" fontId="6" fillId="0" borderId="35" xfId="1" applyFont="1" applyFill="1" applyBorder="1" applyAlignment="1" applyProtection="1">
      <alignment horizontal="right" vertical="center"/>
      <protection locked="0"/>
    </xf>
    <xf numFmtId="164" fontId="6" fillId="0" borderId="2" xfId="1" applyFont="1" applyFill="1" applyBorder="1" applyAlignment="1" applyProtection="1">
      <alignment horizontal="right" vertical="center"/>
      <protection locked="0"/>
    </xf>
    <xf numFmtId="164" fontId="6" fillId="0" borderId="44" xfId="1" applyFont="1" applyFill="1" applyBorder="1" applyAlignment="1" applyProtection="1">
      <alignment horizontal="right" vertical="center"/>
      <protection locked="0"/>
    </xf>
    <xf numFmtId="0" fontId="0" fillId="0" borderId="0" xfId="0" applyFill="1"/>
    <xf numFmtId="0" fontId="12" fillId="4" borderId="35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0" xfId="0" applyFont="1"/>
    <xf numFmtId="0" fontId="1" fillId="0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left" vertical="center"/>
    </xf>
    <xf numFmtId="44" fontId="3" fillId="0" borderId="1" xfId="5" applyFont="1" applyFill="1" applyBorder="1" applyAlignment="1" applyProtection="1">
      <alignment horizontal="center" vertical="center" wrapText="1"/>
      <protection locked="0"/>
    </xf>
    <xf numFmtId="44" fontId="12" fillId="0" borderId="1" xfId="5" applyFont="1" applyFill="1" applyBorder="1" applyAlignment="1">
      <alignment horizontal="center" vertical="center"/>
    </xf>
    <xf numFmtId="44" fontId="12" fillId="0" borderId="35" xfId="5" applyFont="1" applyFill="1" applyBorder="1" applyAlignment="1">
      <alignment horizontal="center" vertical="center"/>
    </xf>
    <xf numFmtId="44" fontId="12" fillId="0" borderId="6" xfId="5" applyFont="1" applyFill="1" applyBorder="1" applyAlignment="1">
      <alignment horizontal="center" vertical="center"/>
    </xf>
    <xf numFmtId="44" fontId="12" fillId="0" borderId="1" xfId="0" applyNumberFormat="1" applyFont="1" applyBorder="1"/>
    <xf numFmtId="44" fontId="12" fillId="0" borderId="35" xfId="0" applyNumberFormat="1" applyFont="1" applyBorder="1"/>
    <xf numFmtId="44" fontId="12" fillId="4" borderId="24" xfId="0" applyNumberFormat="1" applyFont="1" applyFill="1" applyBorder="1"/>
    <xf numFmtId="0" fontId="3" fillId="3" borderId="48" xfId="0" applyFont="1" applyFill="1" applyBorder="1" applyAlignment="1" applyProtection="1">
      <alignment horizontal="left" wrapText="1"/>
      <protection locked="0"/>
    </xf>
    <xf numFmtId="0" fontId="3" fillId="3" borderId="12" xfId="0" applyFont="1" applyFill="1" applyBorder="1" applyAlignment="1" applyProtection="1">
      <alignment horizontal="left" wrapText="1"/>
      <protection locked="0"/>
    </xf>
    <xf numFmtId="0" fontId="3" fillId="3" borderId="41" xfId="0" applyFont="1" applyFill="1" applyBorder="1" applyAlignment="1" applyProtection="1">
      <alignment horizontal="left" wrapText="1"/>
      <protection locked="0"/>
    </xf>
    <xf numFmtId="0" fontId="11" fillId="0" borderId="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2" fillId="4" borderId="9" xfId="0" applyFont="1" applyFill="1" applyBorder="1" applyAlignment="1">
      <alignment horizontal="left"/>
    </xf>
    <xf numFmtId="0" fontId="12" fillId="4" borderId="10" xfId="0" applyFont="1" applyFill="1" applyBorder="1" applyAlignment="1">
      <alignment horizontal="left"/>
    </xf>
    <xf numFmtId="0" fontId="12" fillId="4" borderId="4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0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35" xfId="0" applyFont="1" applyBorder="1" applyAlignment="1">
      <alignment horizontal="left"/>
    </xf>
    <xf numFmtId="49" fontId="3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0" fontId="3" fillId="3" borderId="3" xfId="0" applyFont="1" applyFill="1" applyBorder="1" applyAlignment="1" applyProtection="1">
      <alignment wrapText="1"/>
    </xf>
    <xf numFmtId="0" fontId="3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22" xfId="0" applyNumberFormat="1" applyFont="1" applyBorder="1" applyAlignment="1" applyProtection="1">
      <alignment horizontal="center" vertical="center"/>
    </xf>
    <xf numFmtId="4" fontId="6" fillId="0" borderId="2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right"/>
    </xf>
    <xf numFmtId="0" fontId="3" fillId="0" borderId="41" xfId="0" applyFont="1" applyBorder="1" applyAlignment="1" applyProtection="1">
      <alignment wrapText="1"/>
    </xf>
    <xf numFmtId="0" fontId="3" fillId="0" borderId="33" xfId="0" applyFont="1" applyBorder="1" applyProtection="1"/>
    <xf numFmtId="0" fontId="6" fillId="0" borderId="33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0" fontId="3" fillId="0" borderId="5" xfId="0" applyFont="1" applyBorder="1" applyAlignment="1" applyProtection="1">
      <alignment wrapText="1"/>
    </xf>
    <xf numFmtId="0" fontId="3" fillId="0" borderId="1" xfId="0" applyFont="1" applyBorder="1" applyProtection="1"/>
    <xf numFmtId="0" fontId="6" fillId="0" borderId="1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wrapText="1"/>
    </xf>
    <xf numFmtId="0" fontId="3" fillId="0" borderId="35" xfId="0" applyFont="1" applyBorder="1" applyProtection="1"/>
    <xf numFmtId="0" fontId="6" fillId="0" borderId="35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49" fontId="3" fillId="0" borderId="35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wrapText="1"/>
    </xf>
    <xf numFmtId="49" fontId="3" fillId="0" borderId="38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right"/>
    </xf>
    <xf numFmtId="4" fontId="6" fillId="0" borderId="19" xfId="0" applyNumberFormat="1" applyFont="1" applyBorder="1" applyAlignment="1" applyProtection="1">
      <alignment horizontal="right" vertical="center"/>
    </xf>
    <xf numFmtId="4" fontId="6" fillId="0" borderId="30" xfId="0" applyNumberFormat="1" applyFont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right" vertical="center"/>
    </xf>
    <xf numFmtId="0" fontId="3" fillId="3" borderId="9" xfId="0" applyFont="1" applyFill="1" applyBorder="1" applyAlignment="1" applyProtection="1">
      <alignment horizontal="left" wrapText="1"/>
    </xf>
    <xf numFmtId="0" fontId="3" fillId="2" borderId="10" xfId="0" applyFont="1" applyFill="1" applyBorder="1" applyAlignment="1" applyProtection="1">
      <alignment horizontal="center"/>
    </xf>
    <xf numFmtId="4" fontId="6" fillId="0" borderId="10" xfId="0" applyNumberFormat="1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/>
    </xf>
    <xf numFmtId="4" fontId="6" fillId="0" borderId="24" xfId="0" applyNumberFormat="1" applyFont="1" applyBorder="1" applyAlignment="1" applyProtection="1">
      <alignment horizontal="center" vertical="center"/>
    </xf>
    <xf numFmtId="49" fontId="3" fillId="0" borderId="37" xfId="0" applyNumberFormat="1" applyFont="1" applyBorder="1" applyAlignment="1" applyProtection="1">
      <alignment horizontal="right"/>
    </xf>
    <xf numFmtId="0" fontId="3" fillId="0" borderId="35" xfId="0" applyFont="1" applyBorder="1" applyAlignment="1" applyProtection="1">
      <alignment horizontal="center"/>
    </xf>
    <xf numFmtId="4" fontId="8" fillId="0" borderId="13" xfId="0" applyNumberFormat="1" applyFont="1" applyBorder="1" applyAlignment="1" applyProtection="1">
      <alignment horizontal="right" vertical="center"/>
    </xf>
    <xf numFmtId="4" fontId="8" fillId="0" borderId="21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/>
    </xf>
    <xf numFmtId="4" fontId="6" fillId="0" borderId="18" xfId="0" applyNumberFormat="1" applyFont="1" applyBorder="1" applyAlignment="1" applyProtection="1">
      <alignment horizontal="right" vertical="center"/>
    </xf>
    <xf numFmtId="4" fontId="6" fillId="0" borderId="28" xfId="0" applyNumberFormat="1" applyFont="1" applyBorder="1" applyAlignment="1" applyProtection="1">
      <alignment horizontal="right" vertical="center"/>
    </xf>
    <xf numFmtId="4" fontId="8" fillId="0" borderId="7" xfId="0" applyNumberFormat="1" applyFont="1" applyBorder="1" applyAlignment="1" applyProtection="1">
      <alignment horizontal="right" vertical="center"/>
    </xf>
    <xf numFmtId="4" fontId="8" fillId="0" borderId="8" xfId="0" applyNumberFormat="1" applyFont="1" applyBorder="1" applyAlignment="1" applyProtection="1">
      <alignment horizontal="right" vertical="center"/>
    </xf>
    <xf numFmtId="0" fontId="3" fillId="0" borderId="10" xfId="0" applyFont="1" applyBorder="1" applyProtection="1"/>
    <xf numFmtId="4" fontId="6" fillId="0" borderId="9" xfId="0" applyNumberFormat="1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left" wrapText="1"/>
    </xf>
    <xf numFmtId="0" fontId="3" fillId="0" borderId="13" xfId="0" applyFont="1" applyBorder="1" applyProtection="1"/>
    <xf numFmtId="0" fontId="6" fillId="0" borderId="1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left" vertical="center" indent="1"/>
    </xf>
    <xf numFmtId="0" fontId="3" fillId="0" borderId="1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indent="1"/>
    </xf>
    <xf numFmtId="0" fontId="3" fillId="0" borderId="29" xfId="0" applyFont="1" applyBorder="1" applyAlignment="1" applyProtection="1">
      <alignment wrapText="1"/>
    </xf>
    <xf numFmtId="4" fontId="6" fillId="0" borderId="1" xfId="0" applyNumberFormat="1" applyFont="1" applyBorder="1" applyAlignment="1" applyProtection="1">
      <alignment horizontal="right" vertical="center"/>
    </xf>
    <xf numFmtId="0" fontId="3" fillId="0" borderId="10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center" vertical="center"/>
    </xf>
    <xf numFmtId="2" fontId="6" fillId="0" borderId="11" xfId="0" applyNumberFormat="1" applyFont="1" applyBorder="1" applyAlignment="1" applyProtection="1">
      <alignment horizontal="center" vertical="center"/>
    </xf>
    <xf numFmtId="4" fontId="6" fillId="0" borderId="9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left" wrapText="1"/>
    </xf>
    <xf numFmtId="0" fontId="3" fillId="3" borderId="6" xfId="0" applyFont="1" applyFill="1" applyBorder="1" applyAlignment="1" applyProtection="1">
      <alignment wrapText="1"/>
    </xf>
    <xf numFmtId="0" fontId="4" fillId="0" borderId="10" xfId="0" applyFont="1" applyBorder="1" applyProtection="1"/>
    <xf numFmtId="0" fontId="3" fillId="0" borderId="14" xfId="0" applyFont="1" applyBorder="1" applyAlignment="1" applyProtection="1">
      <alignment horizontal="left" wrapText="1"/>
    </xf>
    <xf numFmtId="0" fontId="3" fillId="0" borderId="7" xfId="0" applyFont="1" applyBorder="1" applyProtection="1"/>
    <xf numFmtId="0" fontId="6" fillId="0" borderId="7" xfId="0" applyFont="1" applyBorder="1" applyAlignment="1" applyProtection="1">
      <alignment horizontal="center" vertical="center"/>
    </xf>
    <xf numFmtId="4" fontId="6" fillId="0" borderId="6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wrapText="1"/>
    </xf>
    <xf numFmtId="0" fontId="3" fillId="3" borderId="3" xfId="0" applyFont="1" applyFill="1" applyBorder="1" applyAlignment="1" applyProtection="1">
      <alignment horizontal="left" wrapText="1"/>
    </xf>
    <xf numFmtId="0" fontId="4" fillId="0" borderId="13" xfId="0" applyFont="1" applyBorder="1" applyProtection="1"/>
    <xf numFmtId="0" fontId="6" fillId="0" borderId="13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wrapText="1"/>
    </xf>
    <xf numFmtId="4" fontId="8" fillId="0" borderId="33" xfId="0" applyNumberFormat="1" applyFont="1" applyBorder="1" applyAlignment="1" applyProtection="1">
      <alignment horizontal="right" vertical="center"/>
    </xf>
    <xf numFmtId="4" fontId="8" fillId="0" borderId="36" xfId="0" applyNumberFormat="1" applyFont="1" applyBorder="1" applyAlignment="1" applyProtection="1">
      <alignment horizontal="right" vertical="center"/>
    </xf>
    <xf numFmtId="49" fontId="3" fillId="0" borderId="39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3" borderId="17" xfId="0" applyFont="1" applyFill="1" applyBorder="1" applyAlignment="1" applyProtection="1">
      <alignment horizontal="left" wrapText="1"/>
    </xf>
    <xf numFmtId="4" fontId="6" fillId="0" borderId="2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right" vertical="center"/>
    </xf>
    <xf numFmtId="49" fontId="3" fillId="0" borderId="27" xfId="0" applyNumberFormat="1" applyFont="1" applyBorder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right" vertical="center"/>
    </xf>
    <xf numFmtId="0" fontId="3" fillId="0" borderId="15" xfId="0" applyFont="1" applyBorder="1" applyProtection="1"/>
    <xf numFmtId="0" fontId="6" fillId="0" borderId="16" xfId="0" applyFont="1" applyBorder="1" applyAlignment="1" applyProtection="1">
      <alignment horizontal="center" vertical="center"/>
    </xf>
    <xf numFmtId="4" fontId="6" fillId="0" borderId="10" xfId="0" applyNumberFormat="1" applyFont="1" applyBorder="1" applyAlignment="1" applyProtection="1">
      <alignment horizontal="right" vertical="center"/>
    </xf>
    <xf numFmtId="4" fontId="6" fillId="0" borderId="23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left" wrapText="1"/>
    </xf>
    <xf numFmtId="4" fontId="8" fillId="0" borderId="10" xfId="0" applyNumberFormat="1" applyFont="1" applyBorder="1" applyAlignment="1" applyProtection="1">
      <alignment horizontal="right" vertical="center"/>
    </xf>
    <xf numFmtId="4" fontId="8" fillId="0" borderId="11" xfId="0" applyNumberFormat="1" applyFont="1" applyBorder="1" applyAlignment="1" applyProtection="1">
      <alignment horizontal="right" vertical="center"/>
    </xf>
    <xf numFmtId="4" fontId="8" fillId="0" borderId="24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wrapText="1"/>
    </xf>
    <xf numFmtId="49" fontId="3" fillId="0" borderId="40" xfId="0" applyNumberFormat="1" applyFont="1" applyBorder="1" applyAlignment="1" applyProtection="1">
      <alignment horizontal="right" vertical="center"/>
    </xf>
    <xf numFmtId="49" fontId="3" fillId="0" borderId="34" xfId="0" applyNumberFormat="1" applyFont="1" applyBorder="1" applyAlignment="1" applyProtection="1">
      <alignment horizontal="right" vertical="center"/>
    </xf>
    <xf numFmtId="49" fontId="3" fillId="0" borderId="20" xfId="0" applyNumberFormat="1" applyFont="1" applyBorder="1" applyAlignment="1" applyProtection="1">
      <alignment horizontal="right" vertical="center"/>
    </xf>
    <xf numFmtId="49" fontId="3" fillId="0" borderId="42" xfId="0" applyNumberFormat="1" applyFont="1" applyBorder="1" applyAlignment="1" applyProtection="1">
      <alignment horizontal="right" vertical="center"/>
    </xf>
    <xf numFmtId="49" fontId="3" fillId="0" borderId="43" xfId="0" applyNumberFormat="1" applyFont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left" wrapText="1"/>
    </xf>
    <xf numFmtId="0" fontId="3" fillId="0" borderId="19" xfId="0" applyFont="1" applyBorder="1" applyProtection="1"/>
    <xf numFmtId="0" fontId="6" fillId="0" borderId="19" xfId="0" applyFont="1" applyBorder="1" applyAlignment="1" applyProtection="1">
      <alignment horizontal="center" vertical="center"/>
    </xf>
    <xf numFmtId="4" fontId="8" fillId="0" borderId="9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Protection="1"/>
    <xf numFmtId="0" fontId="8" fillId="0" borderId="0" xfId="0" applyFont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Protection="1"/>
    <xf numFmtId="0" fontId="4" fillId="0" borderId="9" xfId="0" applyFont="1" applyBorder="1" applyProtection="1"/>
    <xf numFmtId="49" fontId="3" fillId="0" borderId="31" xfId="0" applyNumberFormat="1" applyFont="1" applyBorder="1" applyAlignment="1" applyProtection="1">
      <alignment horizontal="right"/>
    </xf>
    <xf numFmtId="0" fontId="3" fillId="0" borderId="26" xfId="0" applyFont="1" applyBorder="1" applyAlignment="1" applyProtection="1">
      <alignment horizontal="left" wrapText="1"/>
    </xf>
    <xf numFmtId="49" fontId="3" fillId="0" borderId="32" xfId="0" applyNumberFormat="1" applyFont="1" applyBorder="1" applyAlignment="1" applyProtection="1">
      <alignment horizontal="right"/>
    </xf>
    <xf numFmtId="0" fontId="3" fillId="0" borderId="20" xfId="0" applyFont="1" applyBorder="1" applyAlignment="1" applyProtection="1">
      <alignment horizontal="left" wrapText="1"/>
    </xf>
    <xf numFmtId="0" fontId="3" fillId="0" borderId="20" xfId="3" applyFont="1" applyBorder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right" vertical="center"/>
    </xf>
    <xf numFmtId="0" fontId="4" fillId="0" borderId="17" xfId="0" applyFont="1" applyBorder="1" applyProtection="1"/>
    <xf numFmtId="0" fontId="3" fillId="0" borderId="5" xfId="3" applyFont="1" applyBorder="1" applyAlignment="1" applyProtection="1">
      <alignment horizontal="left" wrapText="1"/>
    </xf>
    <xf numFmtId="0" fontId="6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wrapText="1"/>
    </xf>
    <xf numFmtId="0" fontId="3" fillId="3" borderId="46" xfId="0" applyFont="1" applyFill="1" applyBorder="1" applyAlignment="1" applyProtection="1">
      <alignment horizontal="left" wrapText="1"/>
    </xf>
    <xf numFmtId="0" fontId="3" fillId="3" borderId="47" xfId="0" applyFont="1" applyFill="1" applyBorder="1" applyAlignment="1" applyProtection="1">
      <alignment horizontal="left" wrapText="1"/>
    </xf>
    <xf numFmtId="0" fontId="3" fillId="3" borderId="49" xfId="0" applyFont="1" applyFill="1" applyBorder="1" applyAlignment="1" applyProtection="1">
      <alignment horizontal="left" wrapText="1"/>
    </xf>
    <xf numFmtId="0" fontId="3" fillId="3" borderId="0" xfId="0" applyFont="1" applyFill="1" applyBorder="1" applyAlignment="1" applyProtection="1">
      <alignment horizontal="left" wrapText="1"/>
    </xf>
    <xf numFmtId="164" fontId="6" fillId="0" borderId="13" xfId="1" applyFont="1" applyFill="1" applyBorder="1" applyAlignment="1" applyProtection="1">
      <alignment horizontal="center" vertical="center" wrapText="1"/>
      <protection locked="0"/>
    </xf>
    <xf numFmtId="164" fontId="6" fillId="0" borderId="10" xfId="1" applyFont="1" applyFill="1" applyBorder="1" applyAlignment="1" applyProtection="1">
      <alignment horizontal="center" vertical="center" wrapText="1"/>
      <protection locked="0"/>
    </xf>
    <xf numFmtId="164" fontId="6" fillId="0" borderId="11" xfId="1" applyFont="1" applyFill="1" applyBorder="1" applyAlignment="1" applyProtection="1">
      <alignment horizontal="center" vertical="center" wrapText="1"/>
      <protection locked="0"/>
    </xf>
    <xf numFmtId="164" fontId="6" fillId="0" borderId="1" xfId="1" applyFont="1" applyFill="1" applyBorder="1" applyAlignment="1" applyProtection="1">
      <alignment horizontal="left" vertical="center" indent="3"/>
      <protection locked="0"/>
    </xf>
    <xf numFmtId="164" fontId="6" fillId="0" borderId="33" xfId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</cellXfs>
  <cellStyles count="6">
    <cellStyle name="Navadno" xfId="0" builtinId="0"/>
    <cellStyle name="Navadno 2" xfId="3" xr:uid="{00000000-0005-0000-0000-000001000000}"/>
    <cellStyle name="Valuta" xfId="5" builtinId="4"/>
    <cellStyle name="Vejica" xfId="1" builtinId="3"/>
    <cellStyle name="Vejica 2" xfId="2" xr:uid="{00000000-0005-0000-0000-000003000000}"/>
    <cellStyle name="Vejica 2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4"/>
  <sheetViews>
    <sheetView tabSelected="1" view="pageBreakPreview" zoomScale="60" zoomScaleNormal="100" workbookViewId="0">
      <selection activeCell="D24" sqref="D24"/>
    </sheetView>
  </sheetViews>
  <sheetFormatPr defaultRowHeight="12.75" x14ac:dyDescent="0.2"/>
  <cols>
    <col min="2" max="2" width="19.5703125" customWidth="1"/>
    <col min="3" max="3" width="47.7109375" customWidth="1"/>
    <col min="4" max="4" width="28" customWidth="1"/>
  </cols>
  <sheetData>
    <row r="2" spans="2:8" ht="13.5" thickBot="1" x14ac:dyDescent="0.25"/>
    <row r="3" spans="2:8" ht="15.75" thickBot="1" x14ac:dyDescent="0.3">
      <c r="B3" s="41" t="s">
        <v>507</v>
      </c>
      <c r="C3" s="42"/>
      <c r="D3" s="43"/>
    </row>
    <row r="4" spans="2:8" ht="15" x14ac:dyDescent="0.2">
      <c r="B4" s="25"/>
      <c r="C4" s="25"/>
      <c r="D4" s="25"/>
    </row>
    <row r="5" spans="2:8" ht="15.75" thickBot="1" x14ac:dyDescent="0.25">
      <c r="B5" s="25"/>
      <c r="C5" s="25"/>
      <c r="D5" s="25"/>
    </row>
    <row r="6" spans="2:8" ht="16.5" thickBot="1" x14ac:dyDescent="0.3">
      <c r="B6" s="38" t="s">
        <v>508</v>
      </c>
      <c r="C6" s="39"/>
      <c r="D6" s="40"/>
    </row>
    <row r="9" spans="2:8" x14ac:dyDescent="0.2">
      <c r="B9" s="18" t="s">
        <v>509</v>
      </c>
      <c r="C9" s="18" t="s">
        <v>510</v>
      </c>
      <c r="D9" s="18" t="s">
        <v>511</v>
      </c>
    </row>
    <row r="10" spans="2:8" ht="35.1" customHeight="1" x14ac:dyDescent="0.25">
      <c r="B10" s="23" t="s">
        <v>512</v>
      </c>
      <c r="C10" s="20" t="s">
        <v>516</v>
      </c>
      <c r="D10" s="28">
        <f>'Popis del - LETNE KOLIČINE'!H132</f>
        <v>0</v>
      </c>
      <c r="E10" s="19"/>
      <c r="F10" s="19"/>
      <c r="G10" s="19"/>
      <c r="H10" s="17"/>
    </row>
    <row r="11" spans="2:8" ht="35.1" customHeight="1" x14ac:dyDescent="0.2">
      <c r="B11" s="23" t="s">
        <v>513</v>
      </c>
      <c r="C11" s="21" t="s">
        <v>517</v>
      </c>
      <c r="D11" s="29">
        <f>'Popis del - LETNE KOLIČINE'!H207</f>
        <v>0</v>
      </c>
      <c r="E11" s="17"/>
      <c r="F11" s="17"/>
      <c r="G11" s="17"/>
      <c r="H11" s="17"/>
    </row>
    <row r="12" spans="2:8" ht="35.1" customHeight="1" x14ac:dyDescent="0.2">
      <c r="B12" s="24" t="s">
        <v>514</v>
      </c>
      <c r="C12" s="22" t="s">
        <v>518</v>
      </c>
      <c r="D12" s="29">
        <f>'Popis del - LETNE KOLIČINE'!H212</f>
        <v>0</v>
      </c>
    </row>
    <row r="13" spans="2:8" ht="35.1" customHeight="1" x14ac:dyDescent="0.2">
      <c r="B13" s="24" t="s">
        <v>515</v>
      </c>
      <c r="C13" s="22" t="s">
        <v>519</v>
      </c>
      <c r="D13" s="29">
        <f>'Popis del - LETNE KOLIČINE'!H231</f>
        <v>0</v>
      </c>
    </row>
    <row r="14" spans="2:8" ht="35.1" customHeight="1" x14ac:dyDescent="0.2">
      <c r="B14" s="24" t="s">
        <v>520</v>
      </c>
      <c r="C14" s="22" t="s">
        <v>521</v>
      </c>
      <c r="D14" s="29">
        <f>'Popis del - LETNE KOLIČINE'!H250</f>
        <v>0</v>
      </c>
    </row>
    <row r="15" spans="2:8" ht="35.1" customHeight="1" thickBot="1" x14ac:dyDescent="0.25">
      <c r="B15" s="26" t="s">
        <v>522</v>
      </c>
      <c r="C15" s="27" t="s">
        <v>523</v>
      </c>
      <c r="D15" s="30">
        <f>'Popis del - LETNE KOLIČINE'!H286</f>
        <v>0</v>
      </c>
    </row>
    <row r="16" spans="2:8" ht="35.1" customHeight="1" thickBot="1" x14ac:dyDescent="0.25">
      <c r="B16" s="49" t="s">
        <v>526</v>
      </c>
      <c r="C16" s="50"/>
      <c r="D16" s="31">
        <f>SUM(D10:D15)</f>
        <v>0</v>
      </c>
    </row>
    <row r="18" spans="2:4" ht="13.5" thickBot="1" x14ac:dyDescent="0.25"/>
    <row r="19" spans="2:4" ht="13.5" thickBot="1" x14ac:dyDescent="0.25">
      <c r="B19" s="46" t="s">
        <v>524</v>
      </c>
      <c r="C19" s="47"/>
      <c r="D19" s="48"/>
    </row>
    <row r="21" spans="2:4" ht="20.100000000000001" customHeight="1" x14ac:dyDescent="0.2">
      <c r="B21" s="51" t="s">
        <v>525</v>
      </c>
      <c r="C21" s="51"/>
      <c r="D21" s="32">
        <f>D16</f>
        <v>0</v>
      </c>
    </row>
    <row r="22" spans="2:4" ht="36" customHeight="1" x14ac:dyDescent="0.2">
      <c r="B22" s="52" t="s">
        <v>527</v>
      </c>
      <c r="C22" s="52"/>
      <c r="D22" s="32">
        <f>D21*4</f>
        <v>0</v>
      </c>
    </row>
    <row r="23" spans="2:4" ht="20.100000000000001" customHeight="1" thickBot="1" x14ac:dyDescent="0.25">
      <c r="B23" s="53" t="s">
        <v>528</v>
      </c>
      <c r="C23" s="53"/>
      <c r="D23" s="33">
        <f>D22*22%</f>
        <v>0</v>
      </c>
    </row>
    <row r="24" spans="2:4" ht="20.100000000000001" customHeight="1" thickBot="1" x14ac:dyDescent="0.25">
      <c r="B24" s="44" t="s">
        <v>529</v>
      </c>
      <c r="C24" s="45"/>
      <c r="D24" s="34">
        <f>D23+D22</f>
        <v>0</v>
      </c>
    </row>
  </sheetData>
  <mergeCells count="8">
    <mergeCell ref="B6:D6"/>
    <mergeCell ref="B3:D3"/>
    <mergeCell ref="B24:C24"/>
    <mergeCell ref="B19:D19"/>
    <mergeCell ref="B16:C16"/>
    <mergeCell ref="B21:C21"/>
    <mergeCell ref="B22:C22"/>
    <mergeCell ref="B23:C23"/>
  </mergeCells>
  <pageMargins left="0.7" right="0.7" top="0.75" bottom="0.75" header="0.3" footer="0.3"/>
  <pageSetup paperSize="9" scale="56" orientation="portrait" horizontalDpi="4294967293" verticalDpi="4294967293" r:id="rId1"/>
  <ignoredErrors>
    <ignoredError sqref="D10:D1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2"/>
  <sheetViews>
    <sheetView view="pageBreakPreview" zoomScale="91" zoomScaleNormal="81" zoomScaleSheetLayoutView="91" zoomScalePageLayoutView="91" workbookViewId="0">
      <selection activeCell="G14" sqref="G4:G14"/>
    </sheetView>
  </sheetViews>
  <sheetFormatPr defaultColWidth="9.140625" defaultRowHeight="14.25" x14ac:dyDescent="0.25"/>
  <cols>
    <col min="1" max="2" width="6.42578125" style="54" customWidth="1"/>
    <col min="3" max="3" width="43.5703125" style="55" customWidth="1"/>
    <col min="4" max="4" width="6.28515625" style="56" customWidth="1"/>
    <col min="5" max="5" width="10.85546875" style="57" customWidth="1"/>
    <col min="6" max="6" width="7.85546875" style="57" customWidth="1"/>
    <col min="7" max="7" width="11.5703125" style="6" customWidth="1"/>
    <col min="8" max="8" width="14.28515625" style="58" customWidth="1"/>
    <col min="9" max="9" width="15" style="58" customWidth="1"/>
    <col min="10" max="10" width="13.7109375" style="58" customWidth="1"/>
    <col min="11" max="16384" width="9.140625" style="1"/>
  </cols>
  <sheetData>
    <row r="1" spans="1:10" ht="15" thickBot="1" x14ac:dyDescent="0.3"/>
    <row r="2" spans="1:10" ht="36.75" customHeight="1" thickBot="1" x14ac:dyDescent="0.3">
      <c r="C2" s="59" t="s">
        <v>369</v>
      </c>
      <c r="D2" s="60"/>
      <c r="E2" s="61"/>
    </row>
    <row r="3" spans="1:10" ht="44.1" customHeight="1" thickBot="1" x14ac:dyDescent="0.3">
      <c r="C3" s="62" t="s">
        <v>40</v>
      </c>
      <c r="D3" s="63"/>
      <c r="E3" s="64" t="s">
        <v>503</v>
      </c>
      <c r="F3" s="65" t="s">
        <v>0</v>
      </c>
      <c r="G3" s="191" t="s">
        <v>337</v>
      </c>
      <c r="H3" s="66" t="s">
        <v>314</v>
      </c>
      <c r="I3" s="67" t="s">
        <v>401</v>
      </c>
      <c r="J3" s="68" t="s">
        <v>315</v>
      </c>
    </row>
    <row r="4" spans="1:10" x14ac:dyDescent="0.25">
      <c r="A4" s="69" t="s">
        <v>142</v>
      </c>
      <c r="B4" s="69"/>
      <c r="C4" s="70" t="s">
        <v>324</v>
      </c>
      <c r="D4" s="71"/>
      <c r="E4" s="72">
        <v>50</v>
      </c>
      <c r="F4" s="73" t="s">
        <v>139</v>
      </c>
      <c r="G4" s="7"/>
      <c r="H4" s="74">
        <f t="shared" ref="H4:H20" si="0">E4*G4</f>
        <v>0</v>
      </c>
      <c r="I4" s="74">
        <f>H4*22%</f>
        <v>0</v>
      </c>
      <c r="J4" s="74">
        <f>H4+I4</f>
        <v>0</v>
      </c>
    </row>
    <row r="5" spans="1:10" x14ac:dyDescent="0.25">
      <c r="A5" s="69" t="s">
        <v>143</v>
      </c>
      <c r="B5" s="69"/>
      <c r="C5" s="75" t="s">
        <v>325</v>
      </c>
      <c r="D5" s="76"/>
      <c r="E5" s="77">
        <v>50</v>
      </c>
      <c r="F5" s="78" t="s">
        <v>139</v>
      </c>
      <c r="G5" s="7"/>
      <c r="H5" s="74">
        <f t="shared" si="0"/>
        <v>0</v>
      </c>
      <c r="I5" s="74">
        <f t="shared" ref="I5:I20" si="1">H5*22%</f>
        <v>0</v>
      </c>
      <c r="J5" s="74">
        <f t="shared" ref="J5:J20" si="2">H5+I5</f>
        <v>0</v>
      </c>
    </row>
    <row r="6" spans="1:10" x14ac:dyDescent="0.25">
      <c r="A6" s="69" t="s">
        <v>144</v>
      </c>
      <c r="B6" s="69"/>
      <c r="C6" s="75" t="s">
        <v>326</v>
      </c>
      <c r="D6" s="76"/>
      <c r="E6" s="77">
        <v>10</v>
      </c>
      <c r="F6" s="78" t="s">
        <v>139</v>
      </c>
      <c r="G6" s="7"/>
      <c r="H6" s="74">
        <f t="shared" si="0"/>
        <v>0</v>
      </c>
      <c r="I6" s="74">
        <f t="shared" si="1"/>
        <v>0</v>
      </c>
      <c r="J6" s="74">
        <f t="shared" si="2"/>
        <v>0</v>
      </c>
    </row>
    <row r="7" spans="1:10" x14ac:dyDescent="0.25">
      <c r="A7" s="69" t="s">
        <v>145</v>
      </c>
      <c r="B7" s="69"/>
      <c r="C7" s="75" t="s">
        <v>327</v>
      </c>
      <c r="D7" s="76"/>
      <c r="E7" s="77">
        <v>10</v>
      </c>
      <c r="F7" s="78" t="s">
        <v>139</v>
      </c>
      <c r="G7" s="7"/>
      <c r="H7" s="74">
        <f t="shared" si="0"/>
        <v>0</v>
      </c>
      <c r="I7" s="74">
        <f t="shared" si="1"/>
        <v>0</v>
      </c>
      <c r="J7" s="74">
        <f t="shared" si="2"/>
        <v>0</v>
      </c>
    </row>
    <row r="8" spans="1:10" x14ac:dyDescent="0.25">
      <c r="A8" s="69" t="s">
        <v>146</v>
      </c>
      <c r="B8" s="69"/>
      <c r="C8" s="75" t="s">
        <v>399</v>
      </c>
      <c r="D8" s="76"/>
      <c r="E8" s="77">
        <v>50</v>
      </c>
      <c r="F8" s="78" t="s">
        <v>139</v>
      </c>
      <c r="G8" s="7"/>
      <c r="H8" s="74">
        <f t="shared" si="0"/>
        <v>0</v>
      </c>
      <c r="I8" s="74">
        <f t="shared" si="1"/>
        <v>0</v>
      </c>
      <c r="J8" s="74">
        <f t="shared" si="2"/>
        <v>0</v>
      </c>
    </row>
    <row r="9" spans="1:10" x14ac:dyDescent="0.25">
      <c r="A9" s="69" t="s">
        <v>147</v>
      </c>
      <c r="B9" s="69"/>
      <c r="C9" s="75" t="s">
        <v>400</v>
      </c>
      <c r="D9" s="76"/>
      <c r="E9" s="77">
        <v>50</v>
      </c>
      <c r="F9" s="78" t="s">
        <v>139</v>
      </c>
      <c r="G9" s="7"/>
      <c r="H9" s="74">
        <f t="shared" si="0"/>
        <v>0</v>
      </c>
      <c r="I9" s="74">
        <f t="shared" si="1"/>
        <v>0</v>
      </c>
      <c r="J9" s="74">
        <f t="shared" si="2"/>
        <v>0</v>
      </c>
    </row>
    <row r="10" spans="1:10" x14ac:dyDescent="0.25">
      <c r="A10" s="69" t="s">
        <v>148</v>
      </c>
      <c r="B10" s="69"/>
      <c r="C10" s="75" t="s">
        <v>328</v>
      </c>
      <c r="D10" s="76"/>
      <c r="E10" s="77">
        <v>10</v>
      </c>
      <c r="F10" s="78" t="s">
        <v>139</v>
      </c>
      <c r="G10" s="7"/>
      <c r="H10" s="74">
        <f t="shared" si="0"/>
        <v>0</v>
      </c>
      <c r="I10" s="74">
        <f t="shared" si="1"/>
        <v>0</v>
      </c>
      <c r="J10" s="74">
        <f t="shared" si="2"/>
        <v>0</v>
      </c>
    </row>
    <row r="11" spans="1:10" ht="28.5" x14ac:dyDescent="0.25">
      <c r="A11" s="69" t="s">
        <v>149</v>
      </c>
      <c r="B11" s="69"/>
      <c r="C11" s="75" t="s">
        <v>499</v>
      </c>
      <c r="D11" s="76"/>
      <c r="E11" s="77">
        <v>50</v>
      </c>
      <c r="F11" s="78" t="s">
        <v>139</v>
      </c>
      <c r="G11" s="7"/>
      <c r="H11" s="74">
        <f t="shared" si="0"/>
        <v>0</v>
      </c>
      <c r="I11" s="74">
        <f t="shared" si="1"/>
        <v>0</v>
      </c>
      <c r="J11" s="74">
        <f t="shared" si="2"/>
        <v>0</v>
      </c>
    </row>
    <row r="12" spans="1:10" ht="28.5" x14ac:dyDescent="0.25">
      <c r="A12" s="69" t="s">
        <v>150</v>
      </c>
      <c r="B12" s="69"/>
      <c r="C12" s="75" t="s">
        <v>500</v>
      </c>
      <c r="D12" s="76"/>
      <c r="E12" s="77">
        <v>20</v>
      </c>
      <c r="F12" s="78" t="s">
        <v>139</v>
      </c>
      <c r="G12" s="7"/>
      <c r="H12" s="74">
        <f t="shared" si="0"/>
        <v>0</v>
      </c>
      <c r="I12" s="74">
        <f t="shared" si="1"/>
        <v>0</v>
      </c>
      <c r="J12" s="74">
        <f t="shared" si="2"/>
        <v>0</v>
      </c>
    </row>
    <row r="13" spans="1:10" x14ac:dyDescent="0.25">
      <c r="A13" s="69" t="s">
        <v>151</v>
      </c>
      <c r="B13" s="69"/>
      <c r="C13" s="75" t="s">
        <v>338</v>
      </c>
      <c r="D13" s="76"/>
      <c r="E13" s="77">
        <v>10</v>
      </c>
      <c r="F13" s="78" t="s">
        <v>139</v>
      </c>
      <c r="G13" s="7"/>
      <c r="H13" s="74">
        <f t="shared" si="0"/>
        <v>0</v>
      </c>
      <c r="I13" s="74">
        <f t="shared" si="1"/>
        <v>0</v>
      </c>
      <c r="J13" s="74">
        <f t="shared" si="2"/>
        <v>0</v>
      </c>
    </row>
    <row r="14" spans="1:10" x14ac:dyDescent="0.25">
      <c r="A14" s="69" t="s">
        <v>152</v>
      </c>
      <c r="B14" s="69"/>
      <c r="C14" s="75" t="s">
        <v>329</v>
      </c>
      <c r="D14" s="76"/>
      <c r="E14" s="77">
        <v>10</v>
      </c>
      <c r="F14" s="78" t="s">
        <v>139</v>
      </c>
      <c r="G14" s="7"/>
      <c r="H14" s="74">
        <f t="shared" si="0"/>
        <v>0</v>
      </c>
      <c r="I14" s="74">
        <f t="shared" si="1"/>
        <v>0</v>
      </c>
      <c r="J14" s="74">
        <f t="shared" si="2"/>
        <v>0</v>
      </c>
    </row>
    <row r="15" spans="1:10" x14ac:dyDescent="0.25">
      <c r="A15" s="69" t="s">
        <v>176</v>
      </c>
      <c r="B15" s="69"/>
      <c r="C15" s="75" t="s">
        <v>330</v>
      </c>
      <c r="D15" s="76"/>
      <c r="E15" s="77">
        <v>10</v>
      </c>
      <c r="F15" s="78" t="s">
        <v>139</v>
      </c>
      <c r="G15" s="7"/>
      <c r="H15" s="74">
        <f t="shared" si="0"/>
        <v>0</v>
      </c>
      <c r="I15" s="74">
        <f t="shared" si="1"/>
        <v>0</v>
      </c>
      <c r="J15" s="74">
        <f t="shared" si="2"/>
        <v>0</v>
      </c>
    </row>
    <row r="16" spans="1:10" x14ac:dyDescent="0.25">
      <c r="A16" s="69" t="s">
        <v>153</v>
      </c>
      <c r="B16" s="69"/>
      <c r="C16" s="75" t="s">
        <v>464</v>
      </c>
      <c r="D16" s="76"/>
      <c r="E16" s="77">
        <v>10</v>
      </c>
      <c r="F16" s="78" t="s">
        <v>139</v>
      </c>
      <c r="G16" s="7"/>
      <c r="H16" s="74">
        <f t="shared" si="0"/>
        <v>0</v>
      </c>
      <c r="I16" s="74">
        <f t="shared" si="1"/>
        <v>0</v>
      </c>
      <c r="J16" s="74">
        <f t="shared" si="2"/>
        <v>0</v>
      </c>
    </row>
    <row r="17" spans="1:10" x14ac:dyDescent="0.25">
      <c r="A17" s="69" t="s">
        <v>154</v>
      </c>
      <c r="B17" s="69"/>
      <c r="C17" s="75" t="s">
        <v>463</v>
      </c>
      <c r="D17" s="76"/>
      <c r="E17" s="77">
        <v>10</v>
      </c>
      <c r="F17" s="78" t="s">
        <v>139</v>
      </c>
      <c r="G17" s="7"/>
      <c r="H17" s="74">
        <f t="shared" si="0"/>
        <v>0</v>
      </c>
      <c r="I17" s="74">
        <f t="shared" si="1"/>
        <v>0</v>
      </c>
      <c r="J17" s="74">
        <f t="shared" si="2"/>
        <v>0</v>
      </c>
    </row>
    <row r="18" spans="1:10" x14ac:dyDescent="0.25">
      <c r="A18" s="69" t="s">
        <v>155</v>
      </c>
      <c r="B18" s="69"/>
      <c r="C18" s="75" t="s">
        <v>465</v>
      </c>
      <c r="D18" s="76"/>
      <c r="E18" s="77">
        <v>10</v>
      </c>
      <c r="F18" s="78" t="s">
        <v>139</v>
      </c>
      <c r="G18" s="7"/>
      <c r="H18" s="74">
        <f t="shared" si="0"/>
        <v>0</v>
      </c>
      <c r="I18" s="74">
        <f t="shared" si="1"/>
        <v>0</v>
      </c>
      <c r="J18" s="74">
        <f t="shared" si="2"/>
        <v>0</v>
      </c>
    </row>
    <row r="19" spans="1:10" x14ac:dyDescent="0.25">
      <c r="A19" s="69" t="s">
        <v>156</v>
      </c>
      <c r="B19" s="69"/>
      <c r="C19" s="79" t="s">
        <v>466</v>
      </c>
      <c r="D19" s="80"/>
      <c r="E19" s="81">
        <v>10</v>
      </c>
      <c r="F19" s="82" t="s">
        <v>139</v>
      </c>
      <c r="G19" s="7"/>
      <c r="H19" s="74">
        <f t="shared" si="0"/>
        <v>0</v>
      </c>
      <c r="I19" s="74">
        <f t="shared" si="1"/>
        <v>0</v>
      </c>
      <c r="J19" s="74">
        <f t="shared" si="2"/>
        <v>0</v>
      </c>
    </row>
    <row r="20" spans="1:10" x14ac:dyDescent="0.25">
      <c r="A20" s="83" t="s">
        <v>157</v>
      </c>
      <c r="B20" s="69"/>
      <c r="C20" s="84" t="s">
        <v>467</v>
      </c>
      <c r="D20" s="76"/>
      <c r="E20" s="77">
        <v>10</v>
      </c>
      <c r="F20" s="77" t="s">
        <v>139</v>
      </c>
      <c r="G20" s="7"/>
      <c r="H20" s="74">
        <f t="shared" si="0"/>
        <v>0</v>
      </c>
      <c r="I20" s="74">
        <f t="shared" si="1"/>
        <v>0</v>
      </c>
      <c r="J20" s="74">
        <f t="shared" si="2"/>
        <v>0</v>
      </c>
    </row>
    <row r="21" spans="1:10" ht="18" customHeight="1" thickBot="1" x14ac:dyDescent="0.3">
      <c r="A21" s="85"/>
      <c r="B21" s="86"/>
      <c r="C21" s="187" t="s">
        <v>136</v>
      </c>
      <c r="D21" s="188"/>
      <c r="E21" s="188"/>
      <c r="F21" s="188"/>
      <c r="G21" s="36"/>
      <c r="H21" s="87">
        <f>SUM(H4:H20)</f>
        <v>0</v>
      </c>
      <c r="I21" s="87">
        <f>SUM(I4:I20)</f>
        <v>0</v>
      </c>
      <c r="J21" s="88">
        <f>SUM(J4:J20)</f>
        <v>0</v>
      </c>
    </row>
    <row r="22" spans="1:10" ht="15" thickBot="1" x14ac:dyDescent="0.3">
      <c r="A22" s="86"/>
      <c r="B22" s="86"/>
      <c r="C22" s="89"/>
      <c r="D22" s="90"/>
      <c r="E22" s="91"/>
      <c r="F22" s="91"/>
      <c r="G22" s="5"/>
      <c r="H22" s="92"/>
      <c r="I22" s="92"/>
      <c r="J22" s="92"/>
    </row>
    <row r="23" spans="1:10" ht="44.1" customHeight="1" thickBot="1" x14ac:dyDescent="0.3">
      <c r="C23" s="93" t="s">
        <v>501</v>
      </c>
      <c r="D23" s="94" t="s">
        <v>132</v>
      </c>
      <c r="E23" s="64" t="s">
        <v>503</v>
      </c>
      <c r="F23" s="65" t="s">
        <v>0</v>
      </c>
      <c r="G23" s="192" t="s">
        <v>337</v>
      </c>
      <c r="H23" s="95" t="s">
        <v>314</v>
      </c>
      <c r="I23" s="96" t="s">
        <v>401</v>
      </c>
      <c r="J23" s="97" t="s">
        <v>315</v>
      </c>
    </row>
    <row r="24" spans="1:10" ht="15" thickBot="1" x14ac:dyDescent="0.3">
      <c r="A24" s="83" t="s">
        <v>158</v>
      </c>
      <c r="B24" s="98"/>
      <c r="C24" s="79" t="s">
        <v>131</v>
      </c>
      <c r="D24" s="99">
        <v>70</v>
      </c>
      <c r="E24" s="81">
        <v>20</v>
      </c>
      <c r="F24" s="81" t="s">
        <v>139</v>
      </c>
      <c r="G24" s="14"/>
      <c r="H24" s="100">
        <f t="shared" ref="H24:H32" si="3">E24*G24</f>
        <v>0</v>
      </c>
      <c r="I24" s="100">
        <f>H24*22%</f>
        <v>0</v>
      </c>
      <c r="J24" s="101">
        <f>H24+I24</f>
        <v>0</v>
      </c>
    </row>
    <row r="25" spans="1:10" ht="15" thickBot="1" x14ac:dyDescent="0.3">
      <c r="A25" s="69" t="s">
        <v>159</v>
      </c>
      <c r="B25" s="69"/>
      <c r="C25" s="84" t="s">
        <v>131</v>
      </c>
      <c r="D25" s="102">
        <v>100</v>
      </c>
      <c r="E25" s="77">
        <v>100</v>
      </c>
      <c r="F25" s="77" t="s">
        <v>139</v>
      </c>
      <c r="G25" s="7"/>
      <c r="H25" s="74">
        <f t="shared" si="3"/>
        <v>0</v>
      </c>
      <c r="I25" s="100">
        <f t="shared" ref="I25:I32" si="4">H25*22%</f>
        <v>0</v>
      </c>
      <c r="J25" s="101">
        <f t="shared" ref="J25:J32" si="5">H25+I25</f>
        <v>0</v>
      </c>
    </row>
    <row r="26" spans="1:10" ht="15" thickBot="1" x14ac:dyDescent="0.3">
      <c r="A26" s="69" t="s">
        <v>160</v>
      </c>
      <c r="B26" s="69"/>
      <c r="C26" s="84" t="s">
        <v>131</v>
      </c>
      <c r="D26" s="102">
        <v>150</v>
      </c>
      <c r="E26" s="77">
        <v>60</v>
      </c>
      <c r="F26" s="77" t="s">
        <v>139</v>
      </c>
      <c r="G26" s="7"/>
      <c r="H26" s="74">
        <f t="shared" si="3"/>
        <v>0</v>
      </c>
      <c r="I26" s="100">
        <f t="shared" si="4"/>
        <v>0</v>
      </c>
      <c r="J26" s="101">
        <f t="shared" si="5"/>
        <v>0</v>
      </c>
    </row>
    <row r="27" spans="1:10" ht="15" thickBot="1" x14ac:dyDescent="0.3">
      <c r="A27" s="69" t="s">
        <v>161</v>
      </c>
      <c r="B27" s="69"/>
      <c r="C27" s="84" t="s">
        <v>131</v>
      </c>
      <c r="D27" s="102">
        <v>250</v>
      </c>
      <c r="E27" s="77">
        <v>20</v>
      </c>
      <c r="F27" s="77" t="s">
        <v>139</v>
      </c>
      <c r="G27" s="7"/>
      <c r="H27" s="74">
        <f t="shared" si="3"/>
        <v>0</v>
      </c>
      <c r="I27" s="100">
        <f t="shared" si="4"/>
        <v>0</v>
      </c>
      <c r="J27" s="101">
        <f t="shared" si="5"/>
        <v>0</v>
      </c>
    </row>
    <row r="28" spans="1:10" ht="15" thickBot="1" x14ac:dyDescent="0.3">
      <c r="A28" s="69" t="s">
        <v>162</v>
      </c>
      <c r="B28" s="69"/>
      <c r="C28" s="84" t="s">
        <v>130</v>
      </c>
      <c r="D28" s="102">
        <v>70</v>
      </c>
      <c r="E28" s="77">
        <v>10</v>
      </c>
      <c r="F28" s="77" t="s">
        <v>139</v>
      </c>
      <c r="G28" s="7"/>
      <c r="H28" s="74">
        <f t="shared" si="3"/>
        <v>0</v>
      </c>
      <c r="I28" s="100">
        <f t="shared" si="4"/>
        <v>0</v>
      </c>
      <c r="J28" s="101">
        <f t="shared" si="5"/>
        <v>0</v>
      </c>
    </row>
    <row r="29" spans="1:10" ht="15" thickBot="1" x14ac:dyDescent="0.3">
      <c r="A29" s="69" t="s">
        <v>163</v>
      </c>
      <c r="B29" s="69"/>
      <c r="C29" s="84" t="s">
        <v>130</v>
      </c>
      <c r="D29" s="102">
        <v>150</v>
      </c>
      <c r="E29" s="77">
        <v>20</v>
      </c>
      <c r="F29" s="77" t="s">
        <v>139</v>
      </c>
      <c r="G29" s="7"/>
      <c r="H29" s="74">
        <f t="shared" si="3"/>
        <v>0</v>
      </c>
      <c r="I29" s="100">
        <f t="shared" si="4"/>
        <v>0</v>
      </c>
      <c r="J29" s="101">
        <f t="shared" si="5"/>
        <v>0</v>
      </c>
    </row>
    <row r="30" spans="1:10" ht="15" thickBot="1" x14ac:dyDescent="0.3">
      <c r="A30" s="69" t="s">
        <v>164</v>
      </c>
      <c r="B30" s="69"/>
      <c r="C30" s="84" t="s">
        <v>130</v>
      </c>
      <c r="D30" s="102">
        <v>250</v>
      </c>
      <c r="E30" s="77">
        <v>10</v>
      </c>
      <c r="F30" s="77" t="s">
        <v>139</v>
      </c>
      <c r="G30" s="7"/>
      <c r="H30" s="74">
        <f t="shared" si="3"/>
        <v>0</v>
      </c>
      <c r="I30" s="100">
        <f t="shared" si="4"/>
        <v>0</v>
      </c>
      <c r="J30" s="101">
        <f t="shared" si="5"/>
        <v>0</v>
      </c>
    </row>
    <row r="31" spans="1:10" ht="15" thickBot="1" x14ac:dyDescent="0.3">
      <c r="A31" s="69" t="s">
        <v>165</v>
      </c>
      <c r="B31" s="69"/>
      <c r="C31" s="84" t="s">
        <v>406</v>
      </c>
      <c r="D31" s="102">
        <v>35</v>
      </c>
      <c r="E31" s="77">
        <v>100</v>
      </c>
      <c r="F31" s="77" t="s">
        <v>139</v>
      </c>
      <c r="G31" s="7"/>
      <c r="H31" s="74">
        <f t="shared" si="3"/>
        <v>0</v>
      </c>
      <c r="I31" s="100">
        <f t="shared" si="4"/>
        <v>0</v>
      </c>
      <c r="J31" s="101">
        <f t="shared" si="5"/>
        <v>0</v>
      </c>
    </row>
    <row r="32" spans="1:10" x14ac:dyDescent="0.25">
      <c r="A32" s="69" t="s">
        <v>166</v>
      </c>
      <c r="B32" s="69"/>
      <c r="C32" s="84" t="s">
        <v>405</v>
      </c>
      <c r="D32" s="102">
        <v>80</v>
      </c>
      <c r="E32" s="77">
        <v>100</v>
      </c>
      <c r="F32" s="77" t="s">
        <v>139</v>
      </c>
      <c r="G32" s="7"/>
      <c r="H32" s="74">
        <f t="shared" si="3"/>
        <v>0</v>
      </c>
      <c r="I32" s="100">
        <f t="shared" si="4"/>
        <v>0</v>
      </c>
      <c r="J32" s="101">
        <f t="shared" si="5"/>
        <v>0</v>
      </c>
    </row>
    <row r="33" spans="1:10" ht="17.25" customHeight="1" thickBot="1" x14ac:dyDescent="0.3">
      <c r="C33" s="187" t="s">
        <v>502</v>
      </c>
      <c r="D33" s="188"/>
      <c r="E33" s="188"/>
      <c r="F33" s="188"/>
      <c r="G33" s="35"/>
      <c r="H33" s="103">
        <f>SUM(H24:H32)</f>
        <v>0</v>
      </c>
      <c r="I33" s="104">
        <f>SUM(I24:I32)</f>
        <v>0</v>
      </c>
      <c r="J33" s="88">
        <f>SUM(J24:J32)</f>
        <v>0</v>
      </c>
    </row>
    <row r="34" spans="1:10" ht="15" thickBot="1" x14ac:dyDescent="0.3">
      <c r="A34" s="56"/>
      <c r="B34" s="56"/>
      <c r="C34" s="75"/>
      <c r="D34" s="102"/>
      <c r="E34" s="77"/>
      <c r="F34" s="77"/>
      <c r="G34" s="7"/>
      <c r="H34" s="105"/>
      <c r="I34" s="105"/>
      <c r="J34" s="106"/>
    </row>
    <row r="35" spans="1:10" ht="43.5" thickBot="1" x14ac:dyDescent="0.3">
      <c r="C35" s="93" t="s">
        <v>137</v>
      </c>
      <c r="D35" s="107"/>
      <c r="E35" s="64" t="s">
        <v>503</v>
      </c>
      <c r="F35" s="65" t="s">
        <v>0</v>
      </c>
      <c r="G35" s="193" t="s">
        <v>337</v>
      </c>
      <c r="H35" s="108" t="s">
        <v>314</v>
      </c>
      <c r="I35" s="96" t="s">
        <v>401</v>
      </c>
      <c r="J35" s="97" t="s">
        <v>315</v>
      </c>
    </row>
    <row r="36" spans="1:10" ht="15" thickBot="1" x14ac:dyDescent="0.3">
      <c r="A36" s="69" t="s">
        <v>167</v>
      </c>
      <c r="B36" s="69"/>
      <c r="C36" s="109" t="s">
        <v>141</v>
      </c>
      <c r="D36" s="110"/>
      <c r="E36" s="111">
        <v>50</v>
      </c>
      <c r="F36" s="111" t="s">
        <v>139</v>
      </c>
      <c r="G36" s="11"/>
      <c r="H36" s="100">
        <f>E36*G36</f>
        <v>0</v>
      </c>
      <c r="I36" s="100">
        <f>H36*22%</f>
        <v>0</v>
      </c>
      <c r="J36" s="101">
        <f>H36+I36</f>
        <v>0</v>
      </c>
    </row>
    <row r="37" spans="1:10" ht="15" thickBot="1" x14ac:dyDescent="0.3">
      <c r="A37" s="69" t="s">
        <v>168</v>
      </c>
      <c r="B37" s="69"/>
      <c r="C37" s="112" t="s">
        <v>468</v>
      </c>
      <c r="D37" s="76"/>
      <c r="E37" s="77">
        <v>1</v>
      </c>
      <c r="F37" s="77" t="s">
        <v>139</v>
      </c>
      <c r="G37" s="7"/>
      <c r="H37" s="100">
        <f t="shared" ref="H37:H100" si="6">E37*G37</f>
        <v>0</v>
      </c>
      <c r="I37" s="100">
        <f t="shared" ref="I37:I100" si="7">H37*22%</f>
        <v>0</v>
      </c>
      <c r="J37" s="101">
        <f t="shared" ref="J37:J100" si="8">H37+I37</f>
        <v>0</v>
      </c>
    </row>
    <row r="38" spans="1:10" ht="15" thickBot="1" x14ac:dyDescent="0.3">
      <c r="A38" s="69" t="s">
        <v>169</v>
      </c>
      <c r="B38" s="69"/>
      <c r="C38" s="112" t="s">
        <v>474</v>
      </c>
      <c r="D38" s="76"/>
      <c r="E38" s="77">
        <v>1</v>
      </c>
      <c r="F38" s="77" t="s">
        <v>139</v>
      </c>
      <c r="G38" s="7"/>
      <c r="H38" s="100">
        <f t="shared" si="6"/>
        <v>0</v>
      </c>
      <c r="I38" s="100">
        <f t="shared" si="7"/>
        <v>0</v>
      </c>
      <c r="J38" s="101">
        <f t="shared" si="8"/>
        <v>0</v>
      </c>
    </row>
    <row r="39" spans="1:10" ht="15" thickBot="1" x14ac:dyDescent="0.3">
      <c r="A39" s="69" t="s">
        <v>170</v>
      </c>
      <c r="B39" s="69"/>
      <c r="C39" s="75" t="s">
        <v>91</v>
      </c>
      <c r="D39" s="76"/>
      <c r="E39" s="77">
        <v>20</v>
      </c>
      <c r="F39" s="77" t="s">
        <v>89</v>
      </c>
      <c r="G39" s="7"/>
      <c r="H39" s="100">
        <f t="shared" si="6"/>
        <v>0</v>
      </c>
      <c r="I39" s="100">
        <f t="shared" si="7"/>
        <v>0</v>
      </c>
      <c r="J39" s="101">
        <f t="shared" si="8"/>
        <v>0</v>
      </c>
    </row>
    <row r="40" spans="1:10" ht="15" thickBot="1" x14ac:dyDescent="0.3">
      <c r="A40" s="69" t="s">
        <v>171</v>
      </c>
      <c r="B40" s="69"/>
      <c r="C40" s="75" t="s">
        <v>90</v>
      </c>
      <c r="D40" s="76"/>
      <c r="E40" s="77">
        <v>20</v>
      </c>
      <c r="F40" s="77" t="s">
        <v>89</v>
      </c>
      <c r="G40" s="7"/>
      <c r="H40" s="100">
        <f t="shared" si="6"/>
        <v>0</v>
      </c>
      <c r="I40" s="100">
        <f t="shared" si="7"/>
        <v>0</v>
      </c>
      <c r="J40" s="101">
        <f t="shared" si="8"/>
        <v>0</v>
      </c>
    </row>
    <row r="41" spans="1:10" ht="15" thickBot="1" x14ac:dyDescent="0.3">
      <c r="A41" s="69" t="s">
        <v>172</v>
      </c>
      <c r="B41" s="69"/>
      <c r="C41" s="75" t="s">
        <v>120</v>
      </c>
      <c r="D41" s="76"/>
      <c r="E41" s="77">
        <v>10</v>
      </c>
      <c r="F41" s="77" t="s">
        <v>139</v>
      </c>
      <c r="G41" s="7"/>
      <c r="H41" s="100">
        <f t="shared" si="6"/>
        <v>0</v>
      </c>
      <c r="I41" s="100">
        <f t="shared" si="7"/>
        <v>0</v>
      </c>
      <c r="J41" s="101">
        <f t="shared" si="8"/>
        <v>0</v>
      </c>
    </row>
    <row r="42" spans="1:10" ht="15" thickBot="1" x14ac:dyDescent="0.3">
      <c r="A42" s="69" t="s">
        <v>173</v>
      </c>
      <c r="B42" s="69"/>
      <c r="C42" s="75" t="s">
        <v>475</v>
      </c>
      <c r="D42" s="76"/>
      <c r="E42" s="77">
        <v>10</v>
      </c>
      <c r="F42" s="77" t="s">
        <v>139</v>
      </c>
      <c r="G42" s="7"/>
      <c r="H42" s="100">
        <f t="shared" si="6"/>
        <v>0</v>
      </c>
      <c r="I42" s="100">
        <f t="shared" si="7"/>
        <v>0</v>
      </c>
      <c r="J42" s="101">
        <f t="shared" si="8"/>
        <v>0</v>
      </c>
    </row>
    <row r="43" spans="1:10" ht="15" thickBot="1" x14ac:dyDescent="0.3">
      <c r="A43" s="69" t="s">
        <v>174</v>
      </c>
      <c r="B43" s="69"/>
      <c r="C43" s="75" t="s">
        <v>133</v>
      </c>
      <c r="D43" s="76"/>
      <c r="E43" s="77">
        <v>10</v>
      </c>
      <c r="F43" s="77" t="s">
        <v>139</v>
      </c>
      <c r="G43" s="7"/>
      <c r="H43" s="100">
        <f t="shared" si="6"/>
        <v>0</v>
      </c>
      <c r="I43" s="100">
        <f t="shared" si="7"/>
        <v>0</v>
      </c>
      <c r="J43" s="101">
        <f t="shared" si="8"/>
        <v>0</v>
      </c>
    </row>
    <row r="44" spans="1:10" ht="15" thickBot="1" x14ac:dyDescent="0.3">
      <c r="A44" s="69" t="s">
        <v>175</v>
      </c>
      <c r="B44" s="69"/>
      <c r="C44" s="75" t="s">
        <v>71</v>
      </c>
      <c r="D44" s="76"/>
      <c r="E44" s="77">
        <v>10</v>
      </c>
      <c r="F44" s="77" t="s">
        <v>139</v>
      </c>
      <c r="G44" s="7"/>
      <c r="H44" s="100">
        <f t="shared" si="6"/>
        <v>0</v>
      </c>
      <c r="I44" s="100">
        <f t="shared" si="7"/>
        <v>0</v>
      </c>
      <c r="J44" s="101">
        <f t="shared" si="8"/>
        <v>0</v>
      </c>
    </row>
    <row r="45" spans="1:10" ht="15" thickBot="1" x14ac:dyDescent="0.3">
      <c r="A45" s="69" t="s">
        <v>177</v>
      </c>
      <c r="B45" s="69"/>
      <c r="C45" s="75" t="s">
        <v>316</v>
      </c>
      <c r="D45" s="76"/>
      <c r="E45" s="77">
        <v>10</v>
      </c>
      <c r="F45" s="77" t="s">
        <v>139</v>
      </c>
      <c r="G45" s="7"/>
      <c r="H45" s="100">
        <f t="shared" si="6"/>
        <v>0</v>
      </c>
      <c r="I45" s="100">
        <f t="shared" si="7"/>
        <v>0</v>
      </c>
      <c r="J45" s="101">
        <f t="shared" si="8"/>
        <v>0</v>
      </c>
    </row>
    <row r="46" spans="1:10" ht="15" thickBot="1" x14ac:dyDescent="0.3">
      <c r="A46" s="69" t="s">
        <v>178</v>
      </c>
      <c r="B46" s="69"/>
      <c r="C46" s="75" t="s">
        <v>310</v>
      </c>
      <c r="D46" s="76"/>
      <c r="E46" s="77">
        <v>100</v>
      </c>
      <c r="F46" s="77" t="s">
        <v>139</v>
      </c>
      <c r="G46" s="7"/>
      <c r="H46" s="100">
        <f t="shared" si="6"/>
        <v>0</v>
      </c>
      <c r="I46" s="100">
        <f t="shared" si="7"/>
        <v>0</v>
      </c>
      <c r="J46" s="101">
        <f t="shared" si="8"/>
        <v>0</v>
      </c>
    </row>
    <row r="47" spans="1:10" ht="15" thickBot="1" x14ac:dyDescent="0.3">
      <c r="A47" s="69" t="s">
        <v>179</v>
      </c>
      <c r="B47" s="69"/>
      <c r="C47" s="75" t="s">
        <v>134</v>
      </c>
      <c r="D47" s="76"/>
      <c r="E47" s="77">
        <v>10</v>
      </c>
      <c r="F47" s="77" t="s">
        <v>139</v>
      </c>
      <c r="G47" s="7"/>
      <c r="H47" s="100">
        <f t="shared" si="6"/>
        <v>0</v>
      </c>
      <c r="I47" s="100">
        <f t="shared" si="7"/>
        <v>0</v>
      </c>
      <c r="J47" s="101">
        <f t="shared" si="8"/>
        <v>0</v>
      </c>
    </row>
    <row r="48" spans="1:10" ht="15" thickBot="1" x14ac:dyDescent="0.3">
      <c r="A48" s="69" t="s">
        <v>180</v>
      </c>
      <c r="B48" s="69"/>
      <c r="C48" s="75" t="s">
        <v>322</v>
      </c>
      <c r="D48" s="76"/>
      <c r="E48" s="77">
        <v>10</v>
      </c>
      <c r="F48" s="77" t="s">
        <v>139</v>
      </c>
      <c r="G48" s="7"/>
      <c r="H48" s="100">
        <f t="shared" si="6"/>
        <v>0</v>
      </c>
      <c r="I48" s="100">
        <f t="shared" si="7"/>
        <v>0</v>
      </c>
      <c r="J48" s="101">
        <f t="shared" si="8"/>
        <v>0</v>
      </c>
    </row>
    <row r="49" spans="1:10" ht="43.5" thickBot="1" x14ac:dyDescent="0.3">
      <c r="A49" s="69" t="s">
        <v>373</v>
      </c>
      <c r="B49" s="69"/>
      <c r="C49" s="113" t="s">
        <v>323</v>
      </c>
      <c r="D49" s="114"/>
      <c r="E49" s="77">
        <v>100</v>
      </c>
      <c r="F49" s="77" t="s">
        <v>139</v>
      </c>
      <c r="G49" s="7"/>
      <c r="H49" s="100">
        <f t="shared" si="6"/>
        <v>0</v>
      </c>
      <c r="I49" s="100">
        <f t="shared" si="7"/>
        <v>0</v>
      </c>
      <c r="J49" s="101">
        <f t="shared" si="8"/>
        <v>0</v>
      </c>
    </row>
    <row r="50" spans="1:10" s="2" customFormat="1" ht="15" thickBot="1" x14ac:dyDescent="0.3">
      <c r="A50" s="69" t="s">
        <v>374</v>
      </c>
      <c r="B50" s="69"/>
      <c r="C50" s="75" t="s">
        <v>98</v>
      </c>
      <c r="D50" s="76"/>
      <c r="E50" s="77">
        <v>10</v>
      </c>
      <c r="F50" s="77" t="s">
        <v>139</v>
      </c>
      <c r="G50" s="7"/>
      <c r="H50" s="100">
        <f t="shared" si="6"/>
        <v>0</v>
      </c>
      <c r="I50" s="100">
        <f t="shared" si="7"/>
        <v>0</v>
      </c>
      <c r="J50" s="101">
        <f t="shared" si="8"/>
        <v>0</v>
      </c>
    </row>
    <row r="51" spans="1:10" s="2" customFormat="1" ht="15" thickBot="1" x14ac:dyDescent="0.3">
      <c r="A51" s="69" t="s">
        <v>375</v>
      </c>
      <c r="B51" s="69"/>
      <c r="C51" s="75" t="s">
        <v>118</v>
      </c>
      <c r="D51" s="76"/>
      <c r="E51" s="77">
        <v>10</v>
      </c>
      <c r="F51" s="77" t="s">
        <v>139</v>
      </c>
      <c r="G51" s="7"/>
      <c r="H51" s="100">
        <f t="shared" si="6"/>
        <v>0</v>
      </c>
      <c r="I51" s="100">
        <f t="shared" si="7"/>
        <v>0</v>
      </c>
      <c r="J51" s="101">
        <f t="shared" si="8"/>
        <v>0</v>
      </c>
    </row>
    <row r="52" spans="1:10" ht="15" thickBot="1" x14ac:dyDescent="0.3">
      <c r="A52" s="69" t="s">
        <v>376</v>
      </c>
      <c r="B52" s="69"/>
      <c r="C52" s="75" t="s">
        <v>46</v>
      </c>
      <c r="D52" s="76"/>
      <c r="E52" s="77">
        <v>10</v>
      </c>
      <c r="F52" s="77" t="s">
        <v>139</v>
      </c>
      <c r="G52" s="7"/>
      <c r="H52" s="100">
        <f t="shared" si="6"/>
        <v>0</v>
      </c>
      <c r="I52" s="100">
        <f t="shared" si="7"/>
        <v>0</v>
      </c>
      <c r="J52" s="101">
        <f t="shared" si="8"/>
        <v>0</v>
      </c>
    </row>
    <row r="53" spans="1:10" ht="15" thickBot="1" x14ac:dyDescent="0.3">
      <c r="A53" s="69" t="s">
        <v>377</v>
      </c>
      <c r="B53" s="69"/>
      <c r="C53" s="75" t="s">
        <v>43</v>
      </c>
      <c r="D53" s="76"/>
      <c r="E53" s="77">
        <v>10</v>
      </c>
      <c r="F53" s="77" t="s">
        <v>139</v>
      </c>
      <c r="G53" s="7"/>
      <c r="H53" s="100">
        <f t="shared" si="6"/>
        <v>0</v>
      </c>
      <c r="I53" s="100">
        <f t="shared" si="7"/>
        <v>0</v>
      </c>
      <c r="J53" s="101">
        <f t="shared" si="8"/>
        <v>0</v>
      </c>
    </row>
    <row r="54" spans="1:10" ht="15" thickBot="1" x14ac:dyDescent="0.3">
      <c r="A54" s="69" t="s">
        <v>378</v>
      </c>
      <c r="B54" s="69"/>
      <c r="C54" s="75" t="s">
        <v>53</v>
      </c>
      <c r="D54" s="76"/>
      <c r="E54" s="77">
        <v>250</v>
      </c>
      <c r="F54" s="77" t="s">
        <v>58</v>
      </c>
      <c r="G54" s="7"/>
      <c r="H54" s="100">
        <f t="shared" si="6"/>
        <v>0</v>
      </c>
      <c r="I54" s="100">
        <f t="shared" si="7"/>
        <v>0</v>
      </c>
      <c r="J54" s="101">
        <f t="shared" si="8"/>
        <v>0</v>
      </c>
    </row>
    <row r="55" spans="1:10" ht="15" thickBot="1" x14ac:dyDescent="0.3">
      <c r="A55" s="69" t="s">
        <v>379</v>
      </c>
      <c r="B55" s="69"/>
      <c r="C55" s="75" t="s">
        <v>117</v>
      </c>
      <c r="D55" s="76"/>
      <c r="E55" s="77">
        <v>180</v>
      </c>
      <c r="F55" s="77" t="s">
        <v>58</v>
      </c>
      <c r="G55" s="7"/>
      <c r="H55" s="100">
        <f t="shared" si="6"/>
        <v>0</v>
      </c>
      <c r="I55" s="100">
        <f t="shared" si="7"/>
        <v>0</v>
      </c>
      <c r="J55" s="101">
        <f t="shared" si="8"/>
        <v>0</v>
      </c>
    </row>
    <row r="56" spans="1:10" ht="15" thickBot="1" x14ac:dyDescent="0.3">
      <c r="A56" s="69" t="s">
        <v>380</v>
      </c>
      <c r="B56" s="69"/>
      <c r="C56" s="75" t="s">
        <v>78</v>
      </c>
      <c r="D56" s="76"/>
      <c r="E56" s="77">
        <v>10</v>
      </c>
      <c r="F56" s="77" t="s">
        <v>139</v>
      </c>
      <c r="G56" s="7"/>
      <c r="H56" s="100">
        <f t="shared" si="6"/>
        <v>0</v>
      </c>
      <c r="I56" s="100">
        <f t="shared" si="7"/>
        <v>0</v>
      </c>
      <c r="J56" s="101">
        <f t="shared" si="8"/>
        <v>0</v>
      </c>
    </row>
    <row r="57" spans="1:10" ht="15" thickBot="1" x14ac:dyDescent="0.3">
      <c r="A57" s="69" t="s">
        <v>381</v>
      </c>
      <c r="B57" s="69"/>
      <c r="C57" s="75" t="s">
        <v>76</v>
      </c>
      <c r="D57" s="76"/>
      <c r="E57" s="77">
        <v>20</v>
      </c>
      <c r="F57" s="77" t="s">
        <v>139</v>
      </c>
      <c r="G57" s="7"/>
      <c r="H57" s="100">
        <f t="shared" si="6"/>
        <v>0</v>
      </c>
      <c r="I57" s="100">
        <f t="shared" si="7"/>
        <v>0</v>
      </c>
      <c r="J57" s="101">
        <f t="shared" si="8"/>
        <v>0</v>
      </c>
    </row>
    <row r="58" spans="1:10" ht="15" thickBot="1" x14ac:dyDescent="0.3">
      <c r="A58" s="69" t="s">
        <v>382</v>
      </c>
      <c r="B58" s="69"/>
      <c r="C58" s="75" t="s">
        <v>77</v>
      </c>
      <c r="D58" s="76"/>
      <c r="E58" s="77">
        <v>10</v>
      </c>
      <c r="F58" s="77" t="s">
        <v>139</v>
      </c>
      <c r="G58" s="7"/>
      <c r="H58" s="100">
        <f t="shared" si="6"/>
        <v>0</v>
      </c>
      <c r="I58" s="100">
        <f t="shared" si="7"/>
        <v>0</v>
      </c>
      <c r="J58" s="101">
        <f t="shared" si="8"/>
        <v>0</v>
      </c>
    </row>
    <row r="59" spans="1:10" ht="15" thickBot="1" x14ac:dyDescent="0.3">
      <c r="A59" s="69" t="s">
        <v>383</v>
      </c>
      <c r="B59" s="69"/>
      <c r="C59" s="75" t="s">
        <v>54</v>
      </c>
      <c r="D59" s="76"/>
      <c r="E59" s="77">
        <v>10</v>
      </c>
      <c r="F59" s="77" t="s">
        <v>139</v>
      </c>
      <c r="G59" s="7"/>
      <c r="H59" s="100">
        <f t="shared" si="6"/>
        <v>0</v>
      </c>
      <c r="I59" s="100">
        <f t="shared" si="7"/>
        <v>0</v>
      </c>
      <c r="J59" s="101">
        <f t="shared" si="8"/>
        <v>0</v>
      </c>
    </row>
    <row r="60" spans="1:10" ht="29.25" thickBot="1" x14ac:dyDescent="0.3">
      <c r="A60" s="69" t="s">
        <v>384</v>
      </c>
      <c r="B60" s="69"/>
      <c r="C60" s="113" t="s">
        <v>318</v>
      </c>
      <c r="D60" s="114"/>
      <c r="E60" s="77">
        <v>10</v>
      </c>
      <c r="F60" s="77" t="s">
        <v>139</v>
      </c>
      <c r="G60" s="7"/>
      <c r="H60" s="100">
        <f t="shared" si="6"/>
        <v>0</v>
      </c>
      <c r="I60" s="100">
        <f t="shared" si="7"/>
        <v>0</v>
      </c>
      <c r="J60" s="101">
        <f t="shared" si="8"/>
        <v>0</v>
      </c>
    </row>
    <row r="61" spans="1:10" ht="29.25" thickBot="1" x14ac:dyDescent="0.3">
      <c r="A61" s="69" t="s">
        <v>181</v>
      </c>
      <c r="B61" s="69"/>
      <c r="C61" s="113" t="s">
        <v>402</v>
      </c>
      <c r="D61" s="114"/>
      <c r="E61" s="77">
        <v>10</v>
      </c>
      <c r="F61" s="77" t="s">
        <v>139</v>
      </c>
      <c r="G61" s="7"/>
      <c r="H61" s="100">
        <f t="shared" si="6"/>
        <v>0</v>
      </c>
      <c r="I61" s="100">
        <f t="shared" si="7"/>
        <v>0</v>
      </c>
      <c r="J61" s="101">
        <f t="shared" si="8"/>
        <v>0</v>
      </c>
    </row>
    <row r="62" spans="1:10" ht="29.25" thickBot="1" x14ac:dyDescent="0.3">
      <c r="A62" s="69" t="s">
        <v>385</v>
      </c>
      <c r="B62" s="69"/>
      <c r="C62" s="113" t="s">
        <v>403</v>
      </c>
      <c r="D62" s="114"/>
      <c r="E62" s="77">
        <v>10</v>
      </c>
      <c r="F62" s="77" t="s">
        <v>139</v>
      </c>
      <c r="G62" s="7"/>
      <c r="H62" s="100">
        <f t="shared" si="6"/>
        <v>0</v>
      </c>
      <c r="I62" s="100">
        <f t="shared" si="7"/>
        <v>0</v>
      </c>
      <c r="J62" s="101">
        <f t="shared" si="8"/>
        <v>0</v>
      </c>
    </row>
    <row r="63" spans="1:10" ht="15" thickBot="1" x14ac:dyDescent="0.3">
      <c r="A63" s="69" t="s">
        <v>182</v>
      </c>
      <c r="B63" s="69"/>
      <c r="C63" s="75" t="s">
        <v>93</v>
      </c>
      <c r="D63" s="76"/>
      <c r="E63" s="77">
        <v>10</v>
      </c>
      <c r="F63" s="77" t="s">
        <v>139</v>
      </c>
      <c r="G63" s="7"/>
      <c r="H63" s="100">
        <f t="shared" si="6"/>
        <v>0</v>
      </c>
      <c r="I63" s="100">
        <f t="shared" si="7"/>
        <v>0</v>
      </c>
      <c r="J63" s="101">
        <f t="shared" si="8"/>
        <v>0</v>
      </c>
    </row>
    <row r="64" spans="1:10" ht="15" thickBot="1" x14ac:dyDescent="0.3">
      <c r="A64" s="69" t="s">
        <v>183</v>
      </c>
      <c r="B64" s="69"/>
      <c r="C64" s="75" t="s">
        <v>94</v>
      </c>
      <c r="D64" s="76"/>
      <c r="E64" s="77">
        <v>10</v>
      </c>
      <c r="F64" s="77" t="s">
        <v>139</v>
      </c>
      <c r="G64" s="7"/>
      <c r="H64" s="100">
        <f t="shared" si="6"/>
        <v>0</v>
      </c>
      <c r="I64" s="100">
        <f t="shared" si="7"/>
        <v>0</v>
      </c>
      <c r="J64" s="101">
        <f t="shared" si="8"/>
        <v>0</v>
      </c>
    </row>
    <row r="65" spans="1:10" ht="15" thickBot="1" x14ac:dyDescent="0.3">
      <c r="A65" s="69" t="s">
        <v>184</v>
      </c>
      <c r="B65" s="69"/>
      <c r="C65" s="75" t="s">
        <v>110</v>
      </c>
      <c r="D65" s="76"/>
      <c r="E65" s="77">
        <v>10</v>
      </c>
      <c r="F65" s="77" t="s">
        <v>139</v>
      </c>
      <c r="G65" s="7"/>
      <c r="H65" s="100">
        <f t="shared" si="6"/>
        <v>0</v>
      </c>
      <c r="I65" s="100">
        <f t="shared" si="7"/>
        <v>0</v>
      </c>
      <c r="J65" s="101">
        <f t="shared" si="8"/>
        <v>0</v>
      </c>
    </row>
    <row r="66" spans="1:10" ht="15" thickBot="1" x14ac:dyDescent="0.3">
      <c r="A66" s="69" t="s">
        <v>185</v>
      </c>
      <c r="B66" s="69"/>
      <c r="C66" s="75" t="s">
        <v>44</v>
      </c>
      <c r="D66" s="76"/>
      <c r="E66" s="77">
        <v>10</v>
      </c>
      <c r="F66" s="77" t="s">
        <v>139</v>
      </c>
      <c r="G66" s="7"/>
      <c r="H66" s="100">
        <f t="shared" si="6"/>
        <v>0</v>
      </c>
      <c r="I66" s="100">
        <f t="shared" si="7"/>
        <v>0</v>
      </c>
      <c r="J66" s="101">
        <f t="shared" si="8"/>
        <v>0</v>
      </c>
    </row>
    <row r="67" spans="1:10" ht="15" thickBot="1" x14ac:dyDescent="0.3">
      <c r="A67" s="69" t="s">
        <v>186</v>
      </c>
      <c r="B67" s="69"/>
      <c r="C67" s="84" t="s">
        <v>75</v>
      </c>
      <c r="D67" s="76"/>
      <c r="E67" s="77">
        <v>10</v>
      </c>
      <c r="F67" s="77" t="s">
        <v>139</v>
      </c>
      <c r="G67" s="7"/>
      <c r="H67" s="100">
        <f t="shared" si="6"/>
        <v>0</v>
      </c>
      <c r="I67" s="100">
        <f t="shared" si="7"/>
        <v>0</v>
      </c>
      <c r="J67" s="101">
        <f t="shared" si="8"/>
        <v>0</v>
      </c>
    </row>
    <row r="68" spans="1:10" ht="15" thickBot="1" x14ac:dyDescent="0.3">
      <c r="A68" s="69" t="s">
        <v>187</v>
      </c>
      <c r="B68" s="69"/>
      <c r="C68" s="84" t="s">
        <v>45</v>
      </c>
      <c r="D68" s="76"/>
      <c r="E68" s="77">
        <v>10</v>
      </c>
      <c r="F68" s="77" t="s">
        <v>139</v>
      </c>
      <c r="G68" s="7"/>
      <c r="H68" s="100">
        <f t="shared" si="6"/>
        <v>0</v>
      </c>
      <c r="I68" s="100">
        <f t="shared" si="7"/>
        <v>0</v>
      </c>
      <c r="J68" s="101">
        <f t="shared" si="8"/>
        <v>0</v>
      </c>
    </row>
    <row r="69" spans="1:10" ht="14.25" customHeight="1" thickBot="1" x14ac:dyDescent="0.3">
      <c r="A69" s="115" t="s">
        <v>188</v>
      </c>
      <c r="B69" s="116"/>
      <c r="C69" s="117" t="s">
        <v>74</v>
      </c>
      <c r="D69" s="118"/>
      <c r="E69" s="77">
        <v>10</v>
      </c>
      <c r="F69" s="77" t="s">
        <v>139</v>
      </c>
      <c r="G69" s="194"/>
      <c r="H69" s="100">
        <f t="shared" si="6"/>
        <v>0</v>
      </c>
      <c r="I69" s="100">
        <f t="shared" si="7"/>
        <v>0</v>
      </c>
      <c r="J69" s="101">
        <f t="shared" si="8"/>
        <v>0</v>
      </c>
    </row>
    <row r="70" spans="1:10" ht="15" thickBot="1" x14ac:dyDescent="0.3">
      <c r="A70" s="69" t="s">
        <v>189</v>
      </c>
      <c r="B70" s="69"/>
      <c r="C70" s="84" t="s">
        <v>335</v>
      </c>
      <c r="D70" s="76"/>
      <c r="E70" s="77">
        <v>10</v>
      </c>
      <c r="F70" s="77" t="s">
        <v>139</v>
      </c>
      <c r="G70" s="7"/>
      <c r="H70" s="100">
        <f t="shared" si="6"/>
        <v>0</v>
      </c>
      <c r="I70" s="100">
        <f t="shared" si="7"/>
        <v>0</v>
      </c>
      <c r="J70" s="101">
        <f t="shared" si="8"/>
        <v>0</v>
      </c>
    </row>
    <row r="71" spans="1:10" ht="15" thickBot="1" x14ac:dyDescent="0.3">
      <c r="A71" s="69" t="s">
        <v>190</v>
      </c>
      <c r="B71" s="69"/>
      <c r="C71" s="84" t="s">
        <v>101</v>
      </c>
      <c r="D71" s="76"/>
      <c r="E71" s="77">
        <v>10</v>
      </c>
      <c r="F71" s="77" t="s">
        <v>139</v>
      </c>
      <c r="G71" s="7"/>
      <c r="H71" s="100">
        <f t="shared" si="6"/>
        <v>0</v>
      </c>
      <c r="I71" s="100">
        <f t="shared" si="7"/>
        <v>0</v>
      </c>
      <c r="J71" s="101">
        <f t="shared" si="8"/>
        <v>0</v>
      </c>
    </row>
    <row r="72" spans="1:10" ht="15" thickBot="1" x14ac:dyDescent="0.3">
      <c r="A72" s="69" t="s">
        <v>191</v>
      </c>
      <c r="B72" s="69"/>
      <c r="C72" s="84" t="s">
        <v>56</v>
      </c>
      <c r="D72" s="76"/>
      <c r="E72" s="77">
        <v>10</v>
      </c>
      <c r="F72" s="77" t="s">
        <v>139</v>
      </c>
      <c r="G72" s="7"/>
      <c r="H72" s="100">
        <f t="shared" si="6"/>
        <v>0</v>
      </c>
      <c r="I72" s="100">
        <f t="shared" si="7"/>
        <v>0</v>
      </c>
      <c r="J72" s="101">
        <f t="shared" si="8"/>
        <v>0</v>
      </c>
    </row>
    <row r="73" spans="1:10" ht="15" thickBot="1" x14ac:dyDescent="0.3">
      <c r="A73" s="69" t="s">
        <v>192</v>
      </c>
      <c r="B73" s="69"/>
      <c r="C73" s="84" t="s">
        <v>106</v>
      </c>
      <c r="D73" s="76"/>
      <c r="E73" s="77">
        <v>10</v>
      </c>
      <c r="F73" s="77" t="s">
        <v>139</v>
      </c>
      <c r="G73" s="7"/>
      <c r="H73" s="100">
        <f t="shared" si="6"/>
        <v>0</v>
      </c>
      <c r="I73" s="100">
        <f t="shared" si="7"/>
        <v>0</v>
      </c>
      <c r="J73" s="101">
        <f t="shared" si="8"/>
        <v>0</v>
      </c>
    </row>
    <row r="74" spans="1:10" ht="15" thickBot="1" x14ac:dyDescent="0.3">
      <c r="A74" s="69" t="s">
        <v>193</v>
      </c>
      <c r="B74" s="69"/>
      <c r="C74" s="84" t="s">
        <v>100</v>
      </c>
      <c r="D74" s="76"/>
      <c r="E74" s="77">
        <v>10</v>
      </c>
      <c r="F74" s="77" t="s">
        <v>139</v>
      </c>
      <c r="G74" s="7"/>
      <c r="H74" s="100">
        <f t="shared" si="6"/>
        <v>0</v>
      </c>
      <c r="I74" s="100">
        <f t="shared" si="7"/>
        <v>0</v>
      </c>
      <c r="J74" s="101">
        <f t="shared" si="8"/>
        <v>0</v>
      </c>
    </row>
    <row r="75" spans="1:10" ht="15" thickBot="1" x14ac:dyDescent="0.3">
      <c r="A75" s="69" t="s">
        <v>194</v>
      </c>
      <c r="B75" s="69"/>
      <c r="C75" s="84" t="s">
        <v>109</v>
      </c>
      <c r="D75" s="76"/>
      <c r="E75" s="77">
        <v>10</v>
      </c>
      <c r="F75" s="77" t="s">
        <v>139</v>
      </c>
      <c r="G75" s="7"/>
      <c r="H75" s="100">
        <f t="shared" si="6"/>
        <v>0</v>
      </c>
      <c r="I75" s="100">
        <f t="shared" si="7"/>
        <v>0</v>
      </c>
      <c r="J75" s="101">
        <f t="shared" si="8"/>
        <v>0</v>
      </c>
    </row>
    <row r="76" spans="1:10" ht="15" thickBot="1" x14ac:dyDescent="0.3">
      <c r="A76" s="69" t="s">
        <v>195</v>
      </c>
      <c r="B76" s="69"/>
      <c r="C76" s="84" t="s">
        <v>108</v>
      </c>
      <c r="D76" s="76"/>
      <c r="E76" s="77">
        <v>10</v>
      </c>
      <c r="F76" s="77" t="s">
        <v>139</v>
      </c>
      <c r="G76" s="7"/>
      <c r="H76" s="100">
        <f t="shared" si="6"/>
        <v>0</v>
      </c>
      <c r="I76" s="100">
        <f t="shared" si="7"/>
        <v>0</v>
      </c>
      <c r="J76" s="101">
        <f t="shared" si="8"/>
        <v>0</v>
      </c>
    </row>
    <row r="77" spans="1:10" ht="15" thickBot="1" x14ac:dyDescent="0.3">
      <c r="A77" s="69" t="s">
        <v>196</v>
      </c>
      <c r="B77" s="69"/>
      <c r="C77" s="84" t="s">
        <v>319</v>
      </c>
      <c r="D77" s="76"/>
      <c r="E77" s="77">
        <v>20</v>
      </c>
      <c r="F77" s="77" t="s">
        <v>139</v>
      </c>
      <c r="G77" s="7"/>
      <c r="H77" s="100">
        <f t="shared" si="6"/>
        <v>0</v>
      </c>
      <c r="I77" s="100">
        <f t="shared" si="7"/>
        <v>0</v>
      </c>
      <c r="J77" s="101">
        <f t="shared" si="8"/>
        <v>0</v>
      </c>
    </row>
    <row r="78" spans="1:10" ht="15" thickBot="1" x14ac:dyDescent="0.3">
      <c r="A78" s="69" t="s">
        <v>199</v>
      </c>
      <c r="B78" s="69"/>
      <c r="C78" s="84" t="s">
        <v>121</v>
      </c>
      <c r="D78" s="76"/>
      <c r="E78" s="77">
        <v>20</v>
      </c>
      <c r="F78" s="77" t="s">
        <v>58</v>
      </c>
      <c r="G78" s="7"/>
      <c r="H78" s="100">
        <f t="shared" si="6"/>
        <v>0</v>
      </c>
      <c r="I78" s="100">
        <f t="shared" si="7"/>
        <v>0</v>
      </c>
      <c r="J78" s="101">
        <f t="shared" si="8"/>
        <v>0</v>
      </c>
    </row>
    <row r="79" spans="1:10" ht="15" thickBot="1" x14ac:dyDescent="0.3">
      <c r="A79" s="69" t="s">
        <v>197</v>
      </c>
      <c r="B79" s="69"/>
      <c r="C79" s="84" t="s">
        <v>122</v>
      </c>
      <c r="D79" s="76"/>
      <c r="E79" s="77">
        <v>100</v>
      </c>
      <c r="F79" s="77" t="s">
        <v>58</v>
      </c>
      <c r="G79" s="7"/>
      <c r="H79" s="100">
        <f t="shared" si="6"/>
        <v>0</v>
      </c>
      <c r="I79" s="100">
        <f t="shared" si="7"/>
        <v>0</v>
      </c>
      <c r="J79" s="101">
        <f t="shared" si="8"/>
        <v>0</v>
      </c>
    </row>
    <row r="80" spans="1:10" ht="15" thickBot="1" x14ac:dyDescent="0.3">
      <c r="A80" s="69" t="s">
        <v>200</v>
      </c>
      <c r="B80" s="69"/>
      <c r="C80" s="84" t="s">
        <v>99</v>
      </c>
      <c r="D80" s="76"/>
      <c r="E80" s="77">
        <v>10</v>
      </c>
      <c r="F80" s="77" t="s">
        <v>139</v>
      </c>
      <c r="G80" s="7"/>
      <c r="H80" s="100">
        <f t="shared" si="6"/>
        <v>0</v>
      </c>
      <c r="I80" s="100">
        <f t="shared" si="7"/>
        <v>0</v>
      </c>
      <c r="J80" s="101">
        <f t="shared" si="8"/>
        <v>0</v>
      </c>
    </row>
    <row r="81" spans="1:10" ht="16.5" customHeight="1" thickBot="1" x14ac:dyDescent="0.3">
      <c r="A81" s="69" t="s">
        <v>201</v>
      </c>
      <c r="B81" s="69"/>
      <c r="C81" s="84" t="s">
        <v>51</v>
      </c>
      <c r="D81" s="76"/>
      <c r="E81" s="77">
        <v>10</v>
      </c>
      <c r="F81" s="77" t="s">
        <v>139</v>
      </c>
      <c r="G81" s="7"/>
      <c r="H81" s="100">
        <f t="shared" si="6"/>
        <v>0</v>
      </c>
      <c r="I81" s="100">
        <f t="shared" si="7"/>
        <v>0</v>
      </c>
      <c r="J81" s="101">
        <f t="shared" si="8"/>
        <v>0</v>
      </c>
    </row>
    <row r="82" spans="1:10" ht="15" thickBot="1" x14ac:dyDescent="0.3">
      <c r="A82" s="69" t="s">
        <v>202</v>
      </c>
      <c r="B82" s="69"/>
      <c r="C82" s="84" t="s">
        <v>119</v>
      </c>
      <c r="D82" s="76"/>
      <c r="E82" s="77">
        <v>10</v>
      </c>
      <c r="F82" s="77" t="s">
        <v>139</v>
      </c>
      <c r="G82" s="7"/>
      <c r="H82" s="100">
        <f t="shared" si="6"/>
        <v>0</v>
      </c>
      <c r="I82" s="100">
        <f t="shared" si="7"/>
        <v>0</v>
      </c>
      <c r="J82" s="101">
        <f t="shared" si="8"/>
        <v>0</v>
      </c>
    </row>
    <row r="83" spans="1:10" ht="15" thickBot="1" x14ac:dyDescent="0.3">
      <c r="A83" s="69" t="s">
        <v>203</v>
      </c>
      <c r="B83" s="69"/>
      <c r="C83" s="84" t="s">
        <v>317</v>
      </c>
      <c r="D83" s="76"/>
      <c r="E83" s="77">
        <v>10</v>
      </c>
      <c r="F83" s="77" t="s">
        <v>139</v>
      </c>
      <c r="G83" s="7"/>
      <c r="H83" s="100">
        <f t="shared" si="6"/>
        <v>0</v>
      </c>
      <c r="I83" s="100">
        <f t="shared" si="7"/>
        <v>0</v>
      </c>
      <c r="J83" s="101">
        <f t="shared" si="8"/>
        <v>0</v>
      </c>
    </row>
    <row r="84" spans="1:10" ht="15" thickBot="1" x14ac:dyDescent="0.3">
      <c r="A84" s="69" t="s">
        <v>204</v>
      </c>
      <c r="B84" s="69"/>
      <c r="C84" s="84" t="s">
        <v>334</v>
      </c>
      <c r="D84" s="76"/>
      <c r="E84" s="77">
        <v>20</v>
      </c>
      <c r="F84" s="77" t="s">
        <v>139</v>
      </c>
      <c r="G84" s="7"/>
      <c r="H84" s="100">
        <f t="shared" si="6"/>
        <v>0</v>
      </c>
      <c r="I84" s="100">
        <f t="shared" si="7"/>
        <v>0</v>
      </c>
      <c r="J84" s="101">
        <f t="shared" si="8"/>
        <v>0</v>
      </c>
    </row>
    <row r="85" spans="1:10" ht="15" thickBot="1" x14ac:dyDescent="0.3">
      <c r="A85" s="69" t="s">
        <v>205</v>
      </c>
      <c r="B85" s="69"/>
      <c r="C85" s="84" t="s">
        <v>104</v>
      </c>
      <c r="D85" s="76"/>
      <c r="E85" s="77">
        <v>10</v>
      </c>
      <c r="F85" s="77" t="s">
        <v>139</v>
      </c>
      <c r="G85" s="7"/>
      <c r="H85" s="100">
        <f t="shared" si="6"/>
        <v>0</v>
      </c>
      <c r="I85" s="100">
        <f t="shared" si="7"/>
        <v>0</v>
      </c>
      <c r="J85" s="101">
        <f t="shared" si="8"/>
        <v>0</v>
      </c>
    </row>
    <row r="86" spans="1:10" ht="15" thickBot="1" x14ac:dyDescent="0.3">
      <c r="A86" s="69" t="s">
        <v>206</v>
      </c>
      <c r="B86" s="69"/>
      <c r="C86" s="84" t="s">
        <v>140</v>
      </c>
      <c r="D86" s="76"/>
      <c r="E86" s="77">
        <v>10</v>
      </c>
      <c r="F86" s="77" t="s">
        <v>139</v>
      </c>
      <c r="G86" s="7"/>
      <c r="H86" s="100">
        <f t="shared" si="6"/>
        <v>0</v>
      </c>
      <c r="I86" s="100">
        <f t="shared" si="7"/>
        <v>0</v>
      </c>
      <c r="J86" s="101">
        <f t="shared" si="8"/>
        <v>0</v>
      </c>
    </row>
    <row r="87" spans="1:10" ht="15" thickBot="1" x14ac:dyDescent="0.3">
      <c r="A87" s="115" t="s">
        <v>207</v>
      </c>
      <c r="B87" s="115"/>
      <c r="C87" s="84" t="s">
        <v>59</v>
      </c>
      <c r="D87" s="76"/>
      <c r="E87" s="77">
        <v>10</v>
      </c>
      <c r="F87" s="77" t="s">
        <v>139</v>
      </c>
      <c r="G87" s="7"/>
      <c r="H87" s="100">
        <f t="shared" si="6"/>
        <v>0</v>
      </c>
      <c r="I87" s="100">
        <f t="shared" si="7"/>
        <v>0</v>
      </c>
      <c r="J87" s="101">
        <f t="shared" si="8"/>
        <v>0</v>
      </c>
    </row>
    <row r="88" spans="1:10" ht="15" thickBot="1" x14ac:dyDescent="0.3">
      <c r="A88" s="69" t="s">
        <v>208</v>
      </c>
      <c r="B88" s="69"/>
      <c r="C88" s="84" t="s">
        <v>61</v>
      </c>
      <c r="D88" s="76"/>
      <c r="E88" s="77">
        <v>10</v>
      </c>
      <c r="F88" s="77" t="s">
        <v>139</v>
      </c>
      <c r="G88" s="7"/>
      <c r="H88" s="100">
        <f t="shared" si="6"/>
        <v>0</v>
      </c>
      <c r="I88" s="100">
        <f t="shared" si="7"/>
        <v>0</v>
      </c>
      <c r="J88" s="101">
        <f t="shared" si="8"/>
        <v>0</v>
      </c>
    </row>
    <row r="89" spans="1:10" ht="15" thickBot="1" x14ac:dyDescent="0.3">
      <c r="A89" s="69" t="s">
        <v>209</v>
      </c>
      <c r="B89" s="69"/>
      <c r="C89" s="84" t="s">
        <v>494</v>
      </c>
      <c r="D89" s="76"/>
      <c r="E89" s="77">
        <v>5</v>
      </c>
      <c r="F89" s="77" t="s">
        <v>139</v>
      </c>
      <c r="G89" s="7"/>
      <c r="H89" s="100">
        <f t="shared" si="6"/>
        <v>0</v>
      </c>
      <c r="I89" s="100">
        <f t="shared" si="7"/>
        <v>0</v>
      </c>
      <c r="J89" s="101">
        <f t="shared" si="8"/>
        <v>0</v>
      </c>
    </row>
    <row r="90" spans="1:10" ht="15" thickBot="1" x14ac:dyDescent="0.3">
      <c r="A90" s="69" t="s">
        <v>210</v>
      </c>
      <c r="B90" s="69"/>
      <c r="C90" s="84" t="s">
        <v>498</v>
      </c>
      <c r="D90" s="76"/>
      <c r="E90" s="77">
        <v>100</v>
      </c>
      <c r="F90" s="77" t="s">
        <v>58</v>
      </c>
      <c r="G90" s="7"/>
      <c r="H90" s="100">
        <f t="shared" si="6"/>
        <v>0</v>
      </c>
      <c r="I90" s="100">
        <f t="shared" si="7"/>
        <v>0</v>
      </c>
      <c r="J90" s="101">
        <f t="shared" si="8"/>
        <v>0</v>
      </c>
    </row>
    <row r="91" spans="1:10" ht="15" thickBot="1" x14ac:dyDescent="0.3">
      <c r="A91" s="69" t="s">
        <v>211</v>
      </c>
      <c r="B91" s="69"/>
      <c r="C91" s="84" t="s">
        <v>497</v>
      </c>
      <c r="D91" s="76"/>
      <c r="E91" s="77">
        <v>100</v>
      </c>
      <c r="F91" s="77" t="s">
        <v>58</v>
      </c>
      <c r="G91" s="7"/>
      <c r="H91" s="100">
        <f t="shared" si="6"/>
        <v>0</v>
      </c>
      <c r="I91" s="100">
        <f t="shared" si="7"/>
        <v>0</v>
      </c>
      <c r="J91" s="101">
        <f t="shared" si="8"/>
        <v>0</v>
      </c>
    </row>
    <row r="92" spans="1:10" ht="15" thickBot="1" x14ac:dyDescent="0.3">
      <c r="A92" s="69" t="s">
        <v>212</v>
      </c>
      <c r="B92" s="69"/>
      <c r="C92" s="84" t="s">
        <v>496</v>
      </c>
      <c r="D92" s="76"/>
      <c r="E92" s="77">
        <v>10</v>
      </c>
      <c r="F92" s="77" t="s">
        <v>139</v>
      </c>
      <c r="G92" s="7"/>
      <c r="H92" s="100">
        <f t="shared" si="6"/>
        <v>0</v>
      </c>
      <c r="I92" s="100">
        <f t="shared" si="7"/>
        <v>0</v>
      </c>
      <c r="J92" s="101">
        <f t="shared" si="8"/>
        <v>0</v>
      </c>
    </row>
    <row r="93" spans="1:10" ht="15" thickBot="1" x14ac:dyDescent="0.3">
      <c r="A93" s="69" t="s">
        <v>213</v>
      </c>
      <c r="B93" s="69"/>
      <c r="C93" s="84" t="s">
        <v>105</v>
      </c>
      <c r="D93" s="76"/>
      <c r="E93" s="77">
        <v>10</v>
      </c>
      <c r="F93" s="77" t="s">
        <v>139</v>
      </c>
      <c r="G93" s="7"/>
      <c r="H93" s="100">
        <f t="shared" si="6"/>
        <v>0</v>
      </c>
      <c r="I93" s="100">
        <f t="shared" si="7"/>
        <v>0</v>
      </c>
      <c r="J93" s="101">
        <f t="shared" si="8"/>
        <v>0</v>
      </c>
    </row>
    <row r="94" spans="1:10" ht="15" thickBot="1" x14ac:dyDescent="0.3">
      <c r="A94" s="69" t="s">
        <v>214</v>
      </c>
      <c r="B94" s="69"/>
      <c r="C94" s="84" t="s">
        <v>97</v>
      </c>
      <c r="D94" s="76"/>
      <c r="E94" s="77">
        <v>10</v>
      </c>
      <c r="F94" s="77" t="s">
        <v>139</v>
      </c>
      <c r="G94" s="7"/>
      <c r="H94" s="100">
        <f t="shared" si="6"/>
        <v>0</v>
      </c>
      <c r="I94" s="100">
        <f t="shared" si="7"/>
        <v>0</v>
      </c>
      <c r="J94" s="101">
        <f t="shared" si="8"/>
        <v>0</v>
      </c>
    </row>
    <row r="95" spans="1:10" ht="15" thickBot="1" x14ac:dyDescent="0.3">
      <c r="A95" s="69" t="s">
        <v>215</v>
      </c>
      <c r="B95" s="69"/>
      <c r="C95" s="84" t="s">
        <v>55</v>
      </c>
      <c r="D95" s="76"/>
      <c r="E95" s="77">
        <v>10</v>
      </c>
      <c r="F95" s="77" t="s">
        <v>139</v>
      </c>
      <c r="G95" s="7"/>
      <c r="H95" s="100">
        <f t="shared" si="6"/>
        <v>0</v>
      </c>
      <c r="I95" s="100">
        <f t="shared" si="7"/>
        <v>0</v>
      </c>
      <c r="J95" s="101">
        <f t="shared" si="8"/>
        <v>0</v>
      </c>
    </row>
    <row r="96" spans="1:10" ht="15" thickBot="1" x14ac:dyDescent="0.3">
      <c r="A96" s="69" t="s">
        <v>216</v>
      </c>
      <c r="B96" s="69"/>
      <c r="C96" s="84" t="s">
        <v>111</v>
      </c>
      <c r="D96" s="76"/>
      <c r="E96" s="77">
        <v>10</v>
      </c>
      <c r="F96" s="77" t="s">
        <v>139</v>
      </c>
      <c r="G96" s="7"/>
      <c r="H96" s="100">
        <f t="shared" si="6"/>
        <v>0</v>
      </c>
      <c r="I96" s="100">
        <f t="shared" si="7"/>
        <v>0</v>
      </c>
      <c r="J96" s="101">
        <f t="shared" si="8"/>
        <v>0</v>
      </c>
    </row>
    <row r="97" spans="1:10" ht="15" thickBot="1" x14ac:dyDescent="0.3">
      <c r="A97" s="69" t="s">
        <v>217</v>
      </c>
      <c r="B97" s="69"/>
      <c r="C97" s="84" t="s">
        <v>41</v>
      </c>
      <c r="D97" s="76"/>
      <c r="E97" s="77">
        <v>100</v>
      </c>
      <c r="F97" s="77" t="s">
        <v>139</v>
      </c>
      <c r="G97" s="7"/>
      <c r="H97" s="100">
        <f t="shared" si="6"/>
        <v>0</v>
      </c>
      <c r="I97" s="100">
        <f t="shared" si="7"/>
        <v>0</v>
      </c>
      <c r="J97" s="101">
        <f t="shared" si="8"/>
        <v>0</v>
      </c>
    </row>
    <row r="98" spans="1:10" ht="15" thickBot="1" x14ac:dyDescent="0.3">
      <c r="A98" s="69" t="s">
        <v>218</v>
      </c>
      <c r="B98" s="69"/>
      <c r="C98" s="84" t="s">
        <v>72</v>
      </c>
      <c r="D98" s="76"/>
      <c r="E98" s="77">
        <v>10</v>
      </c>
      <c r="F98" s="77" t="s">
        <v>139</v>
      </c>
      <c r="G98" s="7"/>
      <c r="H98" s="100">
        <f t="shared" si="6"/>
        <v>0</v>
      </c>
      <c r="I98" s="100">
        <f t="shared" si="7"/>
        <v>0</v>
      </c>
      <c r="J98" s="101">
        <f t="shared" si="8"/>
        <v>0</v>
      </c>
    </row>
    <row r="99" spans="1:10" ht="15" thickBot="1" x14ac:dyDescent="0.3">
      <c r="A99" s="115" t="s">
        <v>219</v>
      </c>
      <c r="B99" s="115"/>
      <c r="C99" s="84" t="s">
        <v>42</v>
      </c>
      <c r="D99" s="76"/>
      <c r="E99" s="77">
        <v>20</v>
      </c>
      <c r="F99" s="77" t="s">
        <v>139</v>
      </c>
      <c r="G99" s="7"/>
      <c r="H99" s="100">
        <f t="shared" si="6"/>
        <v>0</v>
      </c>
      <c r="I99" s="100">
        <f t="shared" si="7"/>
        <v>0</v>
      </c>
      <c r="J99" s="101">
        <f t="shared" si="8"/>
        <v>0</v>
      </c>
    </row>
    <row r="100" spans="1:10" ht="15" thickBot="1" x14ac:dyDescent="0.3">
      <c r="A100" s="115" t="s">
        <v>220</v>
      </c>
      <c r="B100" s="115"/>
      <c r="C100" s="84" t="s">
        <v>73</v>
      </c>
      <c r="D100" s="76"/>
      <c r="E100" s="77">
        <v>50</v>
      </c>
      <c r="F100" s="77" t="s">
        <v>139</v>
      </c>
      <c r="G100" s="7"/>
      <c r="H100" s="100">
        <f t="shared" si="6"/>
        <v>0</v>
      </c>
      <c r="I100" s="100">
        <f t="shared" si="7"/>
        <v>0</v>
      </c>
      <c r="J100" s="101">
        <f t="shared" si="8"/>
        <v>0</v>
      </c>
    </row>
    <row r="101" spans="1:10" ht="15" thickBot="1" x14ac:dyDescent="0.3">
      <c r="A101" s="69" t="s">
        <v>221</v>
      </c>
      <c r="B101" s="69"/>
      <c r="C101" s="84" t="s">
        <v>52</v>
      </c>
      <c r="D101" s="76"/>
      <c r="E101" s="77">
        <v>40</v>
      </c>
      <c r="F101" s="77" t="s">
        <v>139</v>
      </c>
      <c r="G101" s="7"/>
      <c r="H101" s="100">
        <f t="shared" ref="H101:H129" si="9">E101*G101</f>
        <v>0</v>
      </c>
      <c r="I101" s="100">
        <f t="shared" ref="I101:I129" si="10">H101*22%</f>
        <v>0</v>
      </c>
      <c r="J101" s="101">
        <f t="shared" ref="J101:J129" si="11">H101+I101</f>
        <v>0</v>
      </c>
    </row>
    <row r="102" spans="1:10" ht="15" thickBot="1" x14ac:dyDescent="0.3">
      <c r="A102" s="69" t="s">
        <v>222</v>
      </c>
      <c r="B102" s="69"/>
      <c r="C102" s="84" t="s">
        <v>107</v>
      </c>
      <c r="D102" s="76"/>
      <c r="E102" s="77">
        <v>20</v>
      </c>
      <c r="F102" s="77" t="s">
        <v>139</v>
      </c>
      <c r="G102" s="7"/>
      <c r="H102" s="100">
        <f t="shared" si="9"/>
        <v>0</v>
      </c>
      <c r="I102" s="100">
        <f t="shared" si="10"/>
        <v>0</v>
      </c>
      <c r="J102" s="101">
        <f t="shared" si="11"/>
        <v>0</v>
      </c>
    </row>
    <row r="103" spans="1:10" ht="15" thickBot="1" x14ac:dyDescent="0.3">
      <c r="A103" s="69" t="s">
        <v>223</v>
      </c>
      <c r="B103" s="69"/>
      <c r="C103" s="84" t="s">
        <v>112</v>
      </c>
      <c r="D103" s="76"/>
      <c r="E103" s="77">
        <v>10</v>
      </c>
      <c r="F103" s="77" t="s">
        <v>139</v>
      </c>
      <c r="G103" s="7"/>
      <c r="H103" s="100">
        <f t="shared" si="9"/>
        <v>0</v>
      </c>
      <c r="I103" s="100">
        <f t="shared" si="10"/>
        <v>0</v>
      </c>
      <c r="J103" s="101">
        <f t="shared" si="11"/>
        <v>0</v>
      </c>
    </row>
    <row r="104" spans="1:10" ht="15" thickBot="1" x14ac:dyDescent="0.3">
      <c r="A104" s="69" t="s">
        <v>224</v>
      </c>
      <c r="B104" s="69"/>
      <c r="C104" s="84" t="s">
        <v>57</v>
      </c>
      <c r="D104" s="76"/>
      <c r="E104" s="77">
        <v>20</v>
      </c>
      <c r="F104" s="77" t="s">
        <v>58</v>
      </c>
      <c r="G104" s="7"/>
      <c r="H104" s="100">
        <f t="shared" si="9"/>
        <v>0</v>
      </c>
      <c r="I104" s="100">
        <f t="shared" si="10"/>
        <v>0</v>
      </c>
      <c r="J104" s="101">
        <f t="shared" si="11"/>
        <v>0</v>
      </c>
    </row>
    <row r="105" spans="1:10" ht="15" thickBot="1" x14ac:dyDescent="0.3">
      <c r="A105" s="69" t="s">
        <v>225</v>
      </c>
      <c r="B105" s="69"/>
      <c r="C105" s="84" t="s">
        <v>469</v>
      </c>
      <c r="D105" s="76"/>
      <c r="E105" s="77">
        <v>40</v>
      </c>
      <c r="F105" s="77" t="s">
        <v>139</v>
      </c>
      <c r="G105" s="7"/>
      <c r="H105" s="100">
        <f t="shared" si="9"/>
        <v>0</v>
      </c>
      <c r="I105" s="100">
        <f t="shared" si="10"/>
        <v>0</v>
      </c>
      <c r="J105" s="101">
        <f t="shared" si="11"/>
        <v>0</v>
      </c>
    </row>
    <row r="106" spans="1:10" ht="15" thickBot="1" x14ac:dyDescent="0.3">
      <c r="A106" s="69" t="s">
        <v>226</v>
      </c>
      <c r="B106" s="69"/>
      <c r="C106" s="84" t="s">
        <v>60</v>
      </c>
      <c r="D106" s="76"/>
      <c r="E106" s="77">
        <v>20</v>
      </c>
      <c r="F106" s="77" t="s">
        <v>139</v>
      </c>
      <c r="G106" s="7"/>
      <c r="H106" s="100">
        <f t="shared" si="9"/>
        <v>0</v>
      </c>
      <c r="I106" s="100">
        <f t="shared" si="10"/>
        <v>0</v>
      </c>
      <c r="J106" s="101">
        <f t="shared" si="11"/>
        <v>0</v>
      </c>
    </row>
    <row r="107" spans="1:10" ht="15" thickBot="1" x14ac:dyDescent="0.3">
      <c r="A107" s="69" t="s">
        <v>227</v>
      </c>
      <c r="B107" s="69"/>
      <c r="C107" s="84" t="s">
        <v>340</v>
      </c>
      <c r="D107" s="76"/>
      <c r="E107" s="77">
        <v>20</v>
      </c>
      <c r="F107" s="77" t="s">
        <v>139</v>
      </c>
      <c r="G107" s="7"/>
      <c r="H107" s="100">
        <f t="shared" si="9"/>
        <v>0</v>
      </c>
      <c r="I107" s="100">
        <f t="shared" si="10"/>
        <v>0</v>
      </c>
      <c r="J107" s="101">
        <f t="shared" si="11"/>
        <v>0</v>
      </c>
    </row>
    <row r="108" spans="1:10" ht="15" thickBot="1" x14ac:dyDescent="0.3">
      <c r="A108" s="69" t="s">
        <v>228</v>
      </c>
      <c r="B108" s="69"/>
      <c r="C108" s="84" t="s">
        <v>341</v>
      </c>
      <c r="D108" s="76"/>
      <c r="E108" s="77">
        <v>20</v>
      </c>
      <c r="F108" s="77" t="s">
        <v>139</v>
      </c>
      <c r="G108" s="7"/>
      <c r="H108" s="100">
        <f t="shared" si="9"/>
        <v>0</v>
      </c>
      <c r="I108" s="100">
        <f t="shared" si="10"/>
        <v>0</v>
      </c>
      <c r="J108" s="101">
        <f t="shared" si="11"/>
        <v>0</v>
      </c>
    </row>
    <row r="109" spans="1:10" ht="15" thickBot="1" x14ac:dyDescent="0.3">
      <c r="A109" s="69" t="s">
        <v>229</v>
      </c>
      <c r="B109" s="69"/>
      <c r="C109" s="84" t="s">
        <v>342</v>
      </c>
      <c r="D109" s="76"/>
      <c r="E109" s="77">
        <v>20</v>
      </c>
      <c r="F109" s="77" t="s">
        <v>139</v>
      </c>
      <c r="G109" s="7"/>
      <c r="H109" s="100">
        <f t="shared" si="9"/>
        <v>0</v>
      </c>
      <c r="I109" s="100">
        <f t="shared" si="10"/>
        <v>0</v>
      </c>
      <c r="J109" s="101">
        <f t="shared" si="11"/>
        <v>0</v>
      </c>
    </row>
    <row r="110" spans="1:10" ht="15" thickBot="1" x14ac:dyDescent="0.3">
      <c r="A110" s="69" t="s">
        <v>230</v>
      </c>
      <c r="B110" s="69"/>
      <c r="C110" s="84" t="s">
        <v>343</v>
      </c>
      <c r="D110" s="76"/>
      <c r="E110" s="77">
        <v>20</v>
      </c>
      <c r="F110" s="77" t="s">
        <v>139</v>
      </c>
      <c r="G110" s="7"/>
      <c r="H110" s="100">
        <f t="shared" si="9"/>
        <v>0</v>
      </c>
      <c r="I110" s="100">
        <f t="shared" si="10"/>
        <v>0</v>
      </c>
      <c r="J110" s="101">
        <f t="shared" si="11"/>
        <v>0</v>
      </c>
    </row>
    <row r="111" spans="1:10" ht="15" thickBot="1" x14ac:dyDescent="0.3">
      <c r="A111" s="69" t="s">
        <v>231</v>
      </c>
      <c r="B111" s="69"/>
      <c r="C111" s="84" t="s">
        <v>344</v>
      </c>
      <c r="D111" s="76"/>
      <c r="E111" s="77">
        <v>20</v>
      </c>
      <c r="F111" s="77" t="s">
        <v>139</v>
      </c>
      <c r="G111" s="7"/>
      <c r="H111" s="100">
        <f t="shared" si="9"/>
        <v>0</v>
      </c>
      <c r="I111" s="100">
        <f t="shared" si="10"/>
        <v>0</v>
      </c>
      <c r="J111" s="101">
        <f t="shared" si="11"/>
        <v>0</v>
      </c>
    </row>
    <row r="112" spans="1:10" ht="15" thickBot="1" x14ac:dyDescent="0.3">
      <c r="A112" s="69" t="s">
        <v>232</v>
      </c>
      <c r="B112" s="69"/>
      <c r="C112" s="84" t="s">
        <v>345</v>
      </c>
      <c r="D112" s="76"/>
      <c r="E112" s="77">
        <v>20</v>
      </c>
      <c r="F112" s="77" t="s">
        <v>139</v>
      </c>
      <c r="G112" s="7"/>
      <c r="H112" s="100">
        <f t="shared" si="9"/>
        <v>0</v>
      </c>
      <c r="I112" s="100">
        <f t="shared" si="10"/>
        <v>0</v>
      </c>
      <c r="J112" s="101">
        <f t="shared" si="11"/>
        <v>0</v>
      </c>
    </row>
    <row r="113" spans="1:10" ht="15" thickBot="1" x14ac:dyDescent="0.3">
      <c r="A113" s="69" t="s">
        <v>233</v>
      </c>
      <c r="B113" s="69"/>
      <c r="C113" s="84" t="s">
        <v>346</v>
      </c>
      <c r="D113" s="76"/>
      <c r="E113" s="77">
        <v>20</v>
      </c>
      <c r="F113" s="77" t="s">
        <v>139</v>
      </c>
      <c r="G113" s="7"/>
      <c r="H113" s="100">
        <f t="shared" si="9"/>
        <v>0</v>
      </c>
      <c r="I113" s="100">
        <f t="shared" si="10"/>
        <v>0</v>
      </c>
      <c r="J113" s="101">
        <f t="shared" si="11"/>
        <v>0</v>
      </c>
    </row>
    <row r="114" spans="1:10" ht="15" thickBot="1" x14ac:dyDescent="0.3">
      <c r="A114" s="69" t="s">
        <v>234</v>
      </c>
      <c r="B114" s="69"/>
      <c r="C114" s="84" t="s">
        <v>347</v>
      </c>
      <c r="D114" s="76"/>
      <c r="E114" s="77">
        <v>20</v>
      </c>
      <c r="F114" s="77" t="s">
        <v>139</v>
      </c>
      <c r="G114" s="7"/>
      <c r="H114" s="100">
        <f t="shared" si="9"/>
        <v>0</v>
      </c>
      <c r="I114" s="100">
        <f t="shared" si="10"/>
        <v>0</v>
      </c>
      <c r="J114" s="101">
        <f t="shared" si="11"/>
        <v>0</v>
      </c>
    </row>
    <row r="115" spans="1:10" ht="15" thickBot="1" x14ac:dyDescent="0.3">
      <c r="A115" s="69" t="s">
        <v>235</v>
      </c>
      <c r="B115" s="69"/>
      <c r="C115" s="84" t="s">
        <v>348</v>
      </c>
      <c r="D115" s="76"/>
      <c r="E115" s="77">
        <v>20</v>
      </c>
      <c r="F115" s="77" t="s">
        <v>139</v>
      </c>
      <c r="G115" s="7"/>
      <c r="H115" s="100">
        <f t="shared" si="9"/>
        <v>0</v>
      </c>
      <c r="I115" s="100">
        <f t="shared" si="10"/>
        <v>0</v>
      </c>
      <c r="J115" s="101">
        <f t="shared" si="11"/>
        <v>0</v>
      </c>
    </row>
    <row r="116" spans="1:10" ht="28.5" customHeight="1" thickBot="1" x14ac:dyDescent="0.3">
      <c r="A116" s="69" t="s">
        <v>236</v>
      </c>
      <c r="B116" s="69"/>
      <c r="C116" s="84" t="s">
        <v>339</v>
      </c>
      <c r="D116" s="76"/>
      <c r="E116" s="77">
        <v>50</v>
      </c>
      <c r="F116" s="77" t="s">
        <v>139</v>
      </c>
      <c r="G116" s="7"/>
      <c r="H116" s="100">
        <f t="shared" si="9"/>
        <v>0</v>
      </c>
      <c r="I116" s="100">
        <f t="shared" si="10"/>
        <v>0</v>
      </c>
      <c r="J116" s="101">
        <f t="shared" si="11"/>
        <v>0</v>
      </c>
    </row>
    <row r="117" spans="1:10" ht="15" thickBot="1" x14ac:dyDescent="0.3">
      <c r="A117" s="69" t="s">
        <v>237</v>
      </c>
      <c r="B117" s="69"/>
      <c r="C117" s="84" t="s">
        <v>404</v>
      </c>
      <c r="D117" s="76"/>
      <c r="E117" s="77">
        <v>1</v>
      </c>
      <c r="F117" s="77" t="s">
        <v>139</v>
      </c>
      <c r="G117" s="7"/>
      <c r="H117" s="100">
        <f t="shared" si="9"/>
        <v>0</v>
      </c>
      <c r="I117" s="100">
        <f t="shared" si="10"/>
        <v>0</v>
      </c>
      <c r="J117" s="101">
        <f t="shared" si="11"/>
        <v>0</v>
      </c>
    </row>
    <row r="118" spans="1:10" ht="15" thickBot="1" x14ac:dyDescent="0.3">
      <c r="A118" s="69" t="s">
        <v>238</v>
      </c>
      <c r="B118" s="69"/>
      <c r="C118" s="84" t="s">
        <v>476</v>
      </c>
      <c r="D118" s="76"/>
      <c r="E118" s="77">
        <v>2</v>
      </c>
      <c r="F118" s="77" t="s">
        <v>139</v>
      </c>
      <c r="G118" s="7"/>
      <c r="H118" s="100">
        <f t="shared" si="9"/>
        <v>0</v>
      </c>
      <c r="I118" s="100">
        <f t="shared" si="10"/>
        <v>0</v>
      </c>
      <c r="J118" s="101">
        <f t="shared" si="11"/>
        <v>0</v>
      </c>
    </row>
    <row r="119" spans="1:10" ht="15" thickBot="1" x14ac:dyDescent="0.3">
      <c r="A119" s="69" t="s">
        <v>239</v>
      </c>
      <c r="B119" s="69"/>
      <c r="C119" s="84" t="s">
        <v>477</v>
      </c>
      <c r="D119" s="76"/>
      <c r="E119" s="77">
        <v>2</v>
      </c>
      <c r="F119" s="77" t="s">
        <v>139</v>
      </c>
      <c r="G119" s="7"/>
      <c r="H119" s="100">
        <f t="shared" si="9"/>
        <v>0</v>
      </c>
      <c r="I119" s="100">
        <f t="shared" si="10"/>
        <v>0</v>
      </c>
      <c r="J119" s="101">
        <f t="shared" si="11"/>
        <v>0</v>
      </c>
    </row>
    <row r="120" spans="1:10" ht="15" thickBot="1" x14ac:dyDescent="0.3">
      <c r="A120" s="69" t="s">
        <v>240</v>
      </c>
      <c r="B120" s="69"/>
      <c r="C120" s="84" t="s">
        <v>408</v>
      </c>
      <c r="D120" s="76"/>
      <c r="E120" s="77">
        <v>1</v>
      </c>
      <c r="F120" s="77" t="s">
        <v>139</v>
      </c>
      <c r="G120" s="7"/>
      <c r="H120" s="100">
        <f t="shared" si="9"/>
        <v>0</v>
      </c>
      <c r="I120" s="100">
        <f t="shared" si="10"/>
        <v>0</v>
      </c>
      <c r="J120" s="101">
        <f t="shared" si="11"/>
        <v>0</v>
      </c>
    </row>
    <row r="121" spans="1:10" ht="15" thickBot="1" x14ac:dyDescent="0.3">
      <c r="A121" s="69" t="s">
        <v>241</v>
      </c>
      <c r="B121" s="69"/>
      <c r="C121" s="84" t="s">
        <v>407</v>
      </c>
      <c r="D121" s="76"/>
      <c r="E121" s="77">
        <v>1</v>
      </c>
      <c r="F121" s="77" t="s">
        <v>139</v>
      </c>
      <c r="G121" s="7"/>
      <c r="H121" s="100">
        <f t="shared" si="9"/>
        <v>0</v>
      </c>
      <c r="I121" s="100">
        <f t="shared" si="10"/>
        <v>0</v>
      </c>
      <c r="J121" s="101">
        <f t="shared" si="11"/>
        <v>0</v>
      </c>
    </row>
    <row r="122" spans="1:10" ht="15" thickBot="1" x14ac:dyDescent="0.3">
      <c r="A122" s="69" t="s">
        <v>242</v>
      </c>
      <c r="B122" s="69"/>
      <c r="C122" s="84" t="s">
        <v>492</v>
      </c>
      <c r="D122" s="76"/>
      <c r="E122" s="77">
        <v>3</v>
      </c>
      <c r="F122" s="77" t="s">
        <v>139</v>
      </c>
      <c r="G122" s="7"/>
      <c r="H122" s="100">
        <f t="shared" si="9"/>
        <v>0</v>
      </c>
      <c r="I122" s="100">
        <f t="shared" si="10"/>
        <v>0</v>
      </c>
      <c r="J122" s="101">
        <f t="shared" si="11"/>
        <v>0</v>
      </c>
    </row>
    <row r="123" spans="1:10" ht="15" thickBot="1" x14ac:dyDescent="0.3">
      <c r="A123" s="69" t="s">
        <v>243</v>
      </c>
      <c r="B123" s="69"/>
      <c r="C123" s="84" t="s">
        <v>493</v>
      </c>
      <c r="D123" s="76"/>
      <c r="E123" s="77">
        <v>3</v>
      </c>
      <c r="F123" s="77" t="s">
        <v>139</v>
      </c>
      <c r="G123" s="7"/>
      <c r="H123" s="100">
        <f t="shared" si="9"/>
        <v>0</v>
      </c>
      <c r="I123" s="100">
        <f t="shared" si="10"/>
        <v>0</v>
      </c>
      <c r="J123" s="101">
        <f t="shared" si="11"/>
        <v>0</v>
      </c>
    </row>
    <row r="124" spans="1:10" ht="29.25" thickBot="1" x14ac:dyDescent="0.3">
      <c r="A124" s="69" t="s">
        <v>244</v>
      </c>
      <c r="B124" s="69"/>
      <c r="C124" s="84" t="s">
        <v>478</v>
      </c>
      <c r="D124" s="76"/>
      <c r="E124" s="77">
        <v>1</v>
      </c>
      <c r="F124" s="77" t="s">
        <v>139</v>
      </c>
      <c r="G124" s="7"/>
      <c r="H124" s="100">
        <f t="shared" si="9"/>
        <v>0</v>
      </c>
      <c r="I124" s="100">
        <f t="shared" si="10"/>
        <v>0</v>
      </c>
      <c r="J124" s="101">
        <f t="shared" si="11"/>
        <v>0</v>
      </c>
    </row>
    <row r="125" spans="1:10" ht="15" thickBot="1" x14ac:dyDescent="0.3">
      <c r="A125" s="69" t="s">
        <v>245</v>
      </c>
      <c r="B125" s="69"/>
      <c r="C125" s="84" t="s">
        <v>479</v>
      </c>
      <c r="D125" s="76"/>
      <c r="E125" s="77">
        <v>1</v>
      </c>
      <c r="F125" s="77" t="s">
        <v>139</v>
      </c>
      <c r="G125" s="7"/>
      <c r="H125" s="100">
        <f t="shared" si="9"/>
        <v>0</v>
      </c>
      <c r="I125" s="100">
        <f t="shared" si="10"/>
        <v>0</v>
      </c>
      <c r="J125" s="101">
        <f t="shared" si="11"/>
        <v>0</v>
      </c>
    </row>
    <row r="126" spans="1:10" ht="15" thickBot="1" x14ac:dyDescent="0.3">
      <c r="A126" s="69" t="s">
        <v>246</v>
      </c>
      <c r="B126" s="69"/>
      <c r="C126" s="84" t="s">
        <v>488</v>
      </c>
      <c r="D126" s="76"/>
      <c r="E126" s="77">
        <v>5</v>
      </c>
      <c r="F126" s="77" t="s">
        <v>139</v>
      </c>
      <c r="G126" s="7"/>
      <c r="H126" s="100">
        <f t="shared" si="9"/>
        <v>0</v>
      </c>
      <c r="I126" s="100">
        <f t="shared" si="10"/>
        <v>0</v>
      </c>
      <c r="J126" s="101">
        <f t="shared" si="11"/>
        <v>0</v>
      </c>
    </row>
    <row r="127" spans="1:10" ht="15" thickBot="1" x14ac:dyDescent="0.3">
      <c r="A127" s="69" t="s">
        <v>247</v>
      </c>
      <c r="B127" s="69"/>
      <c r="C127" s="84" t="s">
        <v>489</v>
      </c>
      <c r="D127" s="76"/>
      <c r="E127" s="77">
        <v>5</v>
      </c>
      <c r="F127" s="77" t="s">
        <v>139</v>
      </c>
      <c r="G127" s="7"/>
      <c r="H127" s="100">
        <f t="shared" si="9"/>
        <v>0</v>
      </c>
      <c r="I127" s="100">
        <f t="shared" si="10"/>
        <v>0</v>
      </c>
      <c r="J127" s="101">
        <f t="shared" si="11"/>
        <v>0</v>
      </c>
    </row>
    <row r="128" spans="1:10" ht="15" thickBot="1" x14ac:dyDescent="0.3">
      <c r="A128" s="69" t="s">
        <v>248</v>
      </c>
      <c r="B128" s="69"/>
      <c r="C128" s="84" t="s">
        <v>480</v>
      </c>
      <c r="D128" s="76"/>
      <c r="E128" s="77">
        <v>2</v>
      </c>
      <c r="F128" s="77" t="s">
        <v>139</v>
      </c>
      <c r="G128" s="7"/>
      <c r="H128" s="100">
        <f t="shared" si="9"/>
        <v>0</v>
      </c>
      <c r="I128" s="100">
        <f t="shared" si="10"/>
        <v>0</v>
      </c>
      <c r="J128" s="101">
        <f t="shared" si="11"/>
        <v>0</v>
      </c>
    </row>
    <row r="129" spans="1:10" ht="29.25" thickBot="1" x14ac:dyDescent="0.3">
      <c r="A129" s="69" t="s">
        <v>249</v>
      </c>
      <c r="B129" s="69"/>
      <c r="C129" s="119" t="s">
        <v>481</v>
      </c>
      <c r="D129" s="71"/>
      <c r="E129" s="72">
        <v>2</v>
      </c>
      <c r="F129" s="72" t="s">
        <v>139</v>
      </c>
      <c r="G129" s="195"/>
      <c r="H129" s="100">
        <f t="shared" si="9"/>
        <v>0</v>
      </c>
      <c r="I129" s="100">
        <f t="shared" si="10"/>
        <v>0</v>
      </c>
      <c r="J129" s="101">
        <f t="shared" si="11"/>
        <v>0</v>
      </c>
    </row>
    <row r="130" spans="1:10" ht="19.5" customHeight="1" x14ac:dyDescent="0.25">
      <c r="C130" s="189" t="s">
        <v>135</v>
      </c>
      <c r="D130" s="190"/>
      <c r="E130" s="190"/>
      <c r="F130" s="190"/>
      <c r="G130" s="37"/>
      <c r="H130" s="120">
        <f>SUM(H36:H129)</f>
        <v>0</v>
      </c>
      <c r="I130" s="120">
        <f t="shared" ref="I130:J130" si="12">SUM(I36:I129)</f>
        <v>0</v>
      </c>
      <c r="J130" s="120">
        <f t="shared" si="12"/>
        <v>0</v>
      </c>
    </row>
    <row r="131" spans="1:10" ht="15" thickBot="1" x14ac:dyDescent="0.3">
      <c r="C131" s="56"/>
      <c r="E131" s="56"/>
      <c r="F131" s="56"/>
      <c r="G131" s="196"/>
      <c r="H131" s="56"/>
      <c r="I131" s="56"/>
      <c r="J131" s="56"/>
    </row>
    <row r="132" spans="1:10" s="2" customFormat="1" ht="29.25" thickBot="1" x14ac:dyDescent="0.3">
      <c r="A132" s="60"/>
      <c r="B132" s="60"/>
      <c r="C132" s="93" t="s">
        <v>370</v>
      </c>
      <c r="D132" s="121"/>
      <c r="E132" s="122"/>
      <c r="F132" s="123"/>
      <c r="G132" s="9"/>
      <c r="H132" s="124">
        <f>SUM(H21+H33+H130)</f>
        <v>0</v>
      </c>
      <c r="I132" s="124">
        <f t="shared" ref="I132:J132" si="13">SUM(I21+I33+I130)</f>
        <v>0</v>
      </c>
      <c r="J132" s="124">
        <f t="shared" si="13"/>
        <v>0</v>
      </c>
    </row>
    <row r="133" spans="1:10" s="2" customFormat="1" ht="15" thickBot="1" x14ac:dyDescent="0.3">
      <c r="A133" s="60"/>
      <c r="B133" s="60"/>
      <c r="C133" s="89"/>
      <c r="D133" s="125"/>
      <c r="E133" s="91"/>
      <c r="F133" s="126"/>
      <c r="G133" s="5"/>
      <c r="H133" s="92"/>
      <c r="I133" s="92"/>
      <c r="J133" s="92"/>
    </row>
    <row r="134" spans="1:10" ht="29.25" thickBot="1" x14ac:dyDescent="0.3">
      <c r="A134" s="86"/>
      <c r="B134" s="86"/>
      <c r="C134" s="127" t="s">
        <v>367</v>
      </c>
    </row>
    <row r="135" spans="1:10" ht="43.5" thickBot="1" x14ac:dyDescent="0.3">
      <c r="A135" s="86"/>
      <c r="B135" s="86"/>
      <c r="C135" s="128" t="s">
        <v>20</v>
      </c>
      <c r="D135" s="129"/>
      <c r="E135" s="64" t="s">
        <v>503</v>
      </c>
      <c r="F135" s="65" t="s">
        <v>0</v>
      </c>
      <c r="G135" s="192" t="s">
        <v>337</v>
      </c>
      <c r="H135" s="95" t="s">
        <v>314</v>
      </c>
      <c r="I135" s="96" t="s">
        <v>401</v>
      </c>
      <c r="J135" s="97" t="s">
        <v>315</v>
      </c>
    </row>
    <row r="136" spans="1:10" ht="29.25" thickBot="1" x14ac:dyDescent="0.3">
      <c r="A136" s="69" t="s">
        <v>250</v>
      </c>
      <c r="B136" s="69"/>
      <c r="C136" s="130" t="s">
        <v>62</v>
      </c>
      <c r="D136" s="131"/>
      <c r="E136" s="132">
        <v>10</v>
      </c>
      <c r="F136" s="132" t="s">
        <v>139</v>
      </c>
      <c r="G136" s="13"/>
      <c r="H136" s="105">
        <f>E136*G136</f>
        <v>0</v>
      </c>
      <c r="I136" s="105">
        <f>H136*22%</f>
        <v>0</v>
      </c>
      <c r="J136" s="106">
        <f>H136+I136</f>
        <v>0</v>
      </c>
    </row>
    <row r="137" spans="1:10" ht="29.25" thickBot="1" x14ac:dyDescent="0.3">
      <c r="A137" s="69" t="s">
        <v>251</v>
      </c>
      <c r="B137" s="69"/>
      <c r="C137" s="112" t="s">
        <v>63</v>
      </c>
      <c r="D137" s="76"/>
      <c r="E137" s="77">
        <v>10</v>
      </c>
      <c r="F137" s="77" t="s">
        <v>139</v>
      </c>
      <c r="G137" s="7"/>
      <c r="H137" s="105">
        <f t="shared" ref="H137:H150" si="14">E137*G137</f>
        <v>0</v>
      </c>
      <c r="I137" s="105">
        <f t="shared" ref="I137:I150" si="15">H137*22%</f>
        <v>0</v>
      </c>
      <c r="J137" s="106">
        <f t="shared" ref="J137:J150" si="16">H137+I137</f>
        <v>0</v>
      </c>
    </row>
    <row r="138" spans="1:10" ht="15" thickBot="1" x14ac:dyDescent="0.3">
      <c r="A138" s="69" t="s">
        <v>252</v>
      </c>
      <c r="B138" s="69"/>
      <c r="C138" s="112" t="s">
        <v>13</v>
      </c>
      <c r="D138" s="76"/>
      <c r="E138" s="77">
        <v>100</v>
      </c>
      <c r="F138" s="77" t="s">
        <v>139</v>
      </c>
      <c r="G138" s="7"/>
      <c r="H138" s="105">
        <f t="shared" si="14"/>
        <v>0</v>
      </c>
      <c r="I138" s="105">
        <f t="shared" si="15"/>
        <v>0</v>
      </c>
      <c r="J138" s="106">
        <f t="shared" si="16"/>
        <v>0</v>
      </c>
    </row>
    <row r="139" spans="1:10" ht="15" customHeight="1" thickBot="1" x14ac:dyDescent="0.3">
      <c r="A139" s="69" t="s">
        <v>253</v>
      </c>
      <c r="B139" s="69"/>
      <c r="C139" s="112" t="s">
        <v>47</v>
      </c>
      <c r="D139" s="76"/>
      <c r="E139" s="77">
        <v>4</v>
      </c>
      <c r="F139" s="77" t="s">
        <v>139</v>
      </c>
      <c r="G139" s="7"/>
      <c r="H139" s="105">
        <f t="shared" si="14"/>
        <v>0</v>
      </c>
      <c r="I139" s="105">
        <f t="shared" si="15"/>
        <v>0</v>
      </c>
      <c r="J139" s="106">
        <f t="shared" si="16"/>
        <v>0</v>
      </c>
    </row>
    <row r="140" spans="1:10" ht="29.25" thickBot="1" x14ac:dyDescent="0.3">
      <c r="A140" s="69" t="s">
        <v>254</v>
      </c>
      <c r="B140" s="69"/>
      <c r="C140" s="112" t="s">
        <v>9</v>
      </c>
      <c r="D140" s="76"/>
      <c r="E140" s="77">
        <v>100</v>
      </c>
      <c r="F140" s="77" t="s">
        <v>139</v>
      </c>
      <c r="G140" s="7"/>
      <c r="H140" s="105">
        <f t="shared" si="14"/>
        <v>0</v>
      </c>
      <c r="I140" s="105">
        <f t="shared" si="15"/>
        <v>0</v>
      </c>
      <c r="J140" s="106">
        <f t="shared" si="16"/>
        <v>0</v>
      </c>
    </row>
    <row r="141" spans="1:10" ht="29.25" thickBot="1" x14ac:dyDescent="0.3">
      <c r="A141" s="69" t="s">
        <v>255</v>
      </c>
      <c r="B141" s="69"/>
      <c r="C141" s="112" t="s">
        <v>10</v>
      </c>
      <c r="D141" s="76"/>
      <c r="E141" s="77">
        <v>100</v>
      </c>
      <c r="F141" s="77" t="s">
        <v>139</v>
      </c>
      <c r="G141" s="7"/>
      <c r="H141" s="105">
        <f t="shared" si="14"/>
        <v>0</v>
      </c>
      <c r="I141" s="105">
        <f t="shared" si="15"/>
        <v>0</v>
      </c>
      <c r="J141" s="106">
        <f t="shared" si="16"/>
        <v>0</v>
      </c>
    </row>
    <row r="142" spans="1:10" ht="15" thickBot="1" x14ac:dyDescent="0.3">
      <c r="A142" s="69" t="s">
        <v>256</v>
      </c>
      <c r="B142" s="69"/>
      <c r="C142" s="112" t="s">
        <v>7</v>
      </c>
      <c r="D142" s="76"/>
      <c r="E142" s="77">
        <v>200</v>
      </c>
      <c r="F142" s="77" t="s">
        <v>139</v>
      </c>
      <c r="G142" s="7"/>
      <c r="H142" s="105">
        <f t="shared" si="14"/>
        <v>0</v>
      </c>
      <c r="I142" s="105">
        <f t="shared" si="15"/>
        <v>0</v>
      </c>
      <c r="J142" s="106">
        <f t="shared" si="16"/>
        <v>0</v>
      </c>
    </row>
    <row r="143" spans="1:10" ht="15" thickBot="1" x14ac:dyDescent="0.3">
      <c r="A143" s="69" t="s">
        <v>257</v>
      </c>
      <c r="B143" s="69"/>
      <c r="C143" s="112" t="s">
        <v>8</v>
      </c>
      <c r="D143" s="76"/>
      <c r="E143" s="77">
        <v>250</v>
      </c>
      <c r="F143" s="77" t="s">
        <v>139</v>
      </c>
      <c r="G143" s="7"/>
      <c r="H143" s="105">
        <f t="shared" si="14"/>
        <v>0</v>
      </c>
      <c r="I143" s="105">
        <f t="shared" si="15"/>
        <v>0</v>
      </c>
      <c r="J143" s="106">
        <f t="shared" si="16"/>
        <v>0</v>
      </c>
    </row>
    <row r="144" spans="1:10" ht="15" thickBot="1" x14ac:dyDescent="0.3">
      <c r="A144" s="69" t="s">
        <v>258</v>
      </c>
      <c r="B144" s="69"/>
      <c r="C144" s="112" t="s">
        <v>5</v>
      </c>
      <c r="D144" s="76"/>
      <c r="E144" s="77">
        <v>20</v>
      </c>
      <c r="F144" s="77" t="s">
        <v>139</v>
      </c>
      <c r="G144" s="7"/>
      <c r="H144" s="105">
        <f t="shared" si="14"/>
        <v>0</v>
      </c>
      <c r="I144" s="105">
        <f t="shared" si="15"/>
        <v>0</v>
      </c>
      <c r="J144" s="106">
        <f t="shared" si="16"/>
        <v>0</v>
      </c>
    </row>
    <row r="145" spans="1:10" ht="15" thickBot="1" x14ac:dyDescent="0.3">
      <c r="A145" s="69" t="s">
        <v>259</v>
      </c>
      <c r="B145" s="69"/>
      <c r="C145" s="112" t="s">
        <v>6</v>
      </c>
      <c r="D145" s="76"/>
      <c r="E145" s="77">
        <v>20</v>
      </c>
      <c r="F145" s="77" t="s">
        <v>139</v>
      </c>
      <c r="G145" s="7"/>
      <c r="H145" s="105">
        <f t="shared" si="14"/>
        <v>0</v>
      </c>
      <c r="I145" s="105">
        <f t="shared" si="15"/>
        <v>0</v>
      </c>
      <c r="J145" s="106">
        <f t="shared" si="16"/>
        <v>0</v>
      </c>
    </row>
    <row r="146" spans="1:10" s="3" customFormat="1" ht="29.25" thickBot="1" x14ac:dyDescent="0.3">
      <c r="A146" s="69" t="s">
        <v>260</v>
      </c>
      <c r="B146" s="69"/>
      <c r="C146" s="112" t="s">
        <v>3</v>
      </c>
      <c r="D146" s="76"/>
      <c r="E146" s="77">
        <v>50</v>
      </c>
      <c r="F146" s="77" t="s">
        <v>139</v>
      </c>
      <c r="G146" s="7"/>
      <c r="H146" s="105">
        <f t="shared" si="14"/>
        <v>0</v>
      </c>
      <c r="I146" s="105">
        <f t="shared" si="15"/>
        <v>0</v>
      </c>
      <c r="J146" s="106">
        <f t="shared" si="16"/>
        <v>0</v>
      </c>
    </row>
    <row r="147" spans="1:10" s="3" customFormat="1" ht="29.25" thickBot="1" x14ac:dyDescent="0.3">
      <c r="A147" s="69" t="s">
        <v>261</v>
      </c>
      <c r="B147" s="69"/>
      <c r="C147" s="112" t="s">
        <v>4</v>
      </c>
      <c r="D147" s="76"/>
      <c r="E147" s="77">
        <v>50</v>
      </c>
      <c r="F147" s="77" t="s">
        <v>139</v>
      </c>
      <c r="G147" s="7"/>
      <c r="H147" s="105">
        <f t="shared" si="14"/>
        <v>0</v>
      </c>
      <c r="I147" s="105">
        <f t="shared" si="15"/>
        <v>0</v>
      </c>
      <c r="J147" s="106">
        <f t="shared" si="16"/>
        <v>0</v>
      </c>
    </row>
    <row r="148" spans="1:10" s="3" customFormat="1" ht="15" thickBot="1" x14ac:dyDescent="0.3">
      <c r="A148" s="69" t="s">
        <v>262</v>
      </c>
      <c r="B148" s="69"/>
      <c r="C148" s="112" t="s">
        <v>48</v>
      </c>
      <c r="D148" s="76"/>
      <c r="E148" s="77">
        <v>50</v>
      </c>
      <c r="F148" s="77" t="s">
        <v>139</v>
      </c>
      <c r="G148" s="7"/>
      <c r="H148" s="105">
        <f t="shared" si="14"/>
        <v>0</v>
      </c>
      <c r="I148" s="105">
        <f t="shared" si="15"/>
        <v>0</v>
      </c>
      <c r="J148" s="106">
        <f t="shared" si="16"/>
        <v>0</v>
      </c>
    </row>
    <row r="149" spans="1:10" s="3" customFormat="1" ht="29.25" thickBot="1" x14ac:dyDescent="0.3">
      <c r="A149" s="69" t="s">
        <v>263</v>
      </c>
      <c r="B149" s="69"/>
      <c r="C149" s="112" t="s">
        <v>11</v>
      </c>
      <c r="D149" s="76"/>
      <c r="E149" s="77">
        <v>10</v>
      </c>
      <c r="F149" s="77" t="s">
        <v>139</v>
      </c>
      <c r="G149" s="7"/>
      <c r="H149" s="105">
        <f t="shared" si="14"/>
        <v>0</v>
      </c>
      <c r="I149" s="105">
        <f t="shared" si="15"/>
        <v>0</v>
      </c>
      <c r="J149" s="106">
        <f t="shared" si="16"/>
        <v>0</v>
      </c>
    </row>
    <row r="150" spans="1:10" s="3" customFormat="1" ht="15" thickBot="1" x14ac:dyDescent="0.3">
      <c r="A150" s="69" t="s">
        <v>264</v>
      </c>
      <c r="B150" s="69"/>
      <c r="C150" s="112" t="s">
        <v>12</v>
      </c>
      <c r="D150" s="76"/>
      <c r="E150" s="77">
        <v>10</v>
      </c>
      <c r="F150" s="77" t="s">
        <v>139</v>
      </c>
      <c r="G150" s="7"/>
      <c r="H150" s="100">
        <f t="shared" si="14"/>
        <v>0</v>
      </c>
      <c r="I150" s="100">
        <f t="shared" si="15"/>
        <v>0</v>
      </c>
      <c r="J150" s="101">
        <f t="shared" si="16"/>
        <v>0</v>
      </c>
    </row>
    <row r="151" spans="1:10" ht="20.25" customHeight="1" thickBot="1" x14ac:dyDescent="0.3">
      <c r="C151" s="187" t="s">
        <v>136</v>
      </c>
      <c r="D151" s="188"/>
      <c r="E151" s="188"/>
      <c r="F151" s="188"/>
      <c r="G151" s="35"/>
      <c r="H151" s="124">
        <f>SUM(H136:H150)</f>
        <v>0</v>
      </c>
      <c r="I151" s="124">
        <f t="shared" ref="I151:J151" si="17">SUM(I136:I150)</f>
        <v>0</v>
      </c>
      <c r="J151" s="133">
        <f t="shared" si="17"/>
        <v>0</v>
      </c>
    </row>
    <row r="152" spans="1:10" s="3" customFormat="1" ht="15" thickBot="1" x14ac:dyDescent="0.3">
      <c r="A152" s="54"/>
      <c r="B152" s="54"/>
      <c r="C152" s="134"/>
      <c r="D152" s="60"/>
      <c r="E152" s="61"/>
      <c r="F152" s="61"/>
      <c r="G152" s="5"/>
      <c r="H152" s="58"/>
      <c r="I152" s="58"/>
      <c r="J152" s="58"/>
    </row>
    <row r="153" spans="1:10" s="2" customFormat="1" ht="43.5" thickBot="1" x14ac:dyDescent="0.3">
      <c r="A153" s="54"/>
      <c r="B153" s="54"/>
      <c r="C153" s="135" t="s">
        <v>21</v>
      </c>
      <c r="D153" s="136"/>
      <c r="E153" s="137" t="s">
        <v>503</v>
      </c>
      <c r="F153" s="111" t="s">
        <v>0</v>
      </c>
      <c r="G153" s="191" t="s">
        <v>313</v>
      </c>
      <c r="H153" s="66" t="s">
        <v>314</v>
      </c>
      <c r="I153" s="67" t="s">
        <v>401</v>
      </c>
      <c r="J153" s="68" t="s">
        <v>315</v>
      </c>
    </row>
    <row r="154" spans="1:10" ht="15" thickBot="1" x14ac:dyDescent="0.3">
      <c r="A154" s="115" t="s">
        <v>265</v>
      </c>
      <c r="B154" s="115"/>
      <c r="C154" s="138" t="s">
        <v>84</v>
      </c>
      <c r="D154" s="110"/>
      <c r="E154" s="111">
        <v>10</v>
      </c>
      <c r="F154" s="111" t="s">
        <v>139</v>
      </c>
      <c r="G154" s="11"/>
      <c r="H154" s="100">
        <f>E154*G154</f>
        <v>0</v>
      </c>
      <c r="I154" s="100">
        <f>H154*22%</f>
        <v>0</v>
      </c>
      <c r="J154" s="101">
        <f>H154+I154</f>
        <v>0</v>
      </c>
    </row>
    <row r="155" spans="1:10" ht="15" thickBot="1" x14ac:dyDescent="0.3">
      <c r="A155" s="115" t="s">
        <v>266</v>
      </c>
      <c r="B155" s="115"/>
      <c r="C155" s="75" t="s">
        <v>124</v>
      </c>
      <c r="D155" s="76"/>
      <c r="E155" s="77">
        <v>10</v>
      </c>
      <c r="F155" s="77" t="s">
        <v>139</v>
      </c>
      <c r="G155" s="7"/>
      <c r="H155" s="100">
        <f t="shared" ref="H155:H171" si="18">E155*G155</f>
        <v>0</v>
      </c>
      <c r="I155" s="100">
        <f t="shared" ref="I155:I171" si="19">H155*22%</f>
        <v>0</v>
      </c>
      <c r="J155" s="101">
        <f t="shared" ref="J155:J171" si="20">H155+I155</f>
        <v>0</v>
      </c>
    </row>
    <row r="156" spans="1:10" ht="29.25" thickBot="1" x14ac:dyDescent="0.3">
      <c r="A156" s="115" t="s">
        <v>267</v>
      </c>
      <c r="B156" s="115"/>
      <c r="C156" s="75" t="s">
        <v>65</v>
      </c>
      <c r="D156" s="76"/>
      <c r="E156" s="77">
        <v>10</v>
      </c>
      <c r="F156" s="77" t="s">
        <v>139</v>
      </c>
      <c r="G156" s="7"/>
      <c r="H156" s="100">
        <f t="shared" si="18"/>
        <v>0</v>
      </c>
      <c r="I156" s="100">
        <f t="shared" si="19"/>
        <v>0</v>
      </c>
      <c r="J156" s="101">
        <f t="shared" si="20"/>
        <v>0</v>
      </c>
    </row>
    <row r="157" spans="1:10" ht="15" thickBot="1" x14ac:dyDescent="0.3">
      <c r="A157" s="115" t="s">
        <v>268</v>
      </c>
      <c r="B157" s="115"/>
      <c r="C157" s="75" t="s">
        <v>490</v>
      </c>
      <c r="D157" s="76"/>
      <c r="E157" s="77">
        <v>10</v>
      </c>
      <c r="F157" s="77" t="s">
        <v>139</v>
      </c>
      <c r="G157" s="7"/>
      <c r="H157" s="100">
        <f t="shared" si="18"/>
        <v>0</v>
      </c>
      <c r="I157" s="100">
        <f t="shared" si="19"/>
        <v>0</v>
      </c>
      <c r="J157" s="101">
        <f t="shared" si="20"/>
        <v>0</v>
      </c>
    </row>
    <row r="158" spans="1:10" ht="57.75" thickBot="1" x14ac:dyDescent="0.3">
      <c r="A158" s="115" t="s">
        <v>269</v>
      </c>
      <c r="B158" s="115"/>
      <c r="C158" s="75" t="s">
        <v>17</v>
      </c>
      <c r="D158" s="76"/>
      <c r="E158" s="77">
        <v>20</v>
      </c>
      <c r="F158" s="77" t="s">
        <v>139</v>
      </c>
      <c r="G158" s="7"/>
      <c r="H158" s="100">
        <f t="shared" si="18"/>
        <v>0</v>
      </c>
      <c r="I158" s="100">
        <f t="shared" si="19"/>
        <v>0</v>
      </c>
      <c r="J158" s="101">
        <f t="shared" si="20"/>
        <v>0</v>
      </c>
    </row>
    <row r="159" spans="1:10" ht="57.75" thickBot="1" x14ac:dyDescent="0.3">
      <c r="A159" s="115" t="s">
        <v>270</v>
      </c>
      <c r="B159" s="115"/>
      <c r="C159" s="75" t="s">
        <v>18</v>
      </c>
      <c r="D159" s="76"/>
      <c r="E159" s="77">
        <v>30</v>
      </c>
      <c r="F159" s="77" t="s">
        <v>139</v>
      </c>
      <c r="G159" s="7"/>
      <c r="H159" s="100">
        <f t="shared" si="18"/>
        <v>0</v>
      </c>
      <c r="I159" s="100">
        <f t="shared" si="19"/>
        <v>0</v>
      </c>
      <c r="J159" s="101">
        <f t="shared" si="20"/>
        <v>0</v>
      </c>
    </row>
    <row r="160" spans="1:10" ht="29.25" thickBot="1" x14ac:dyDescent="0.3">
      <c r="A160" s="115" t="s">
        <v>271</v>
      </c>
      <c r="B160" s="115"/>
      <c r="C160" s="75" t="s">
        <v>82</v>
      </c>
      <c r="D160" s="76"/>
      <c r="E160" s="77">
        <v>50</v>
      </c>
      <c r="F160" s="77" t="s">
        <v>139</v>
      </c>
      <c r="G160" s="7"/>
      <c r="H160" s="100">
        <f t="shared" si="18"/>
        <v>0</v>
      </c>
      <c r="I160" s="100">
        <f t="shared" si="19"/>
        <v>0</v>
      </c>
      <c r="J160" s="101">
        <f t="shared" si="20"/>
        <v>0</v>
      </c>
    </row>
    <row r="161" spans="1:10" ht="43.5" thickBot="1" x14ac:dyDescent="0.3">
      <c r="A161" s="115" t="s">
        <v>272</v>
      </c>
      <c r="B161" s="115"/>
      <c r="C161" s="112" t="s">
        <v>123</v>
      </c>
      <c r="D161" s="76"/>
      <c r="E161" s="77">
        <v>10</v>
      </c>
      <c r="F161" s="77" t="s">
        <v>139</v>
      </c>
      <c r="G161" s="7"/>
      <c r="H161" s="100">
        <f t="shared" si="18"/>
        <v>0</v>
      </c>
      <c r="I161" s="100">
        <f t="shared" si="19"/>
        <v>0</v>
      </c>
      <c r="J161" s="101">
        <f t="shared" si="20"/>
        <v>0</v>
      </c>
    </row>
    <row r="162" spans="1:10" ht="43.5" thickBot="1" x14ac:dyDescent="0.3">
      <c r="A162" s="115" t="s">
        <v>273</v>
      </c>
      <c r="B162" s="115"/>
      <c r="C162" s="112" t="s">
        <v>14</v>
      </c>
      <c r="D162" s="76"/>
      <c r="E162" s="77">
        <v>50</v>
      </c>
      <c r="F162" s="77" t="s">
        <v>139</v>
      </c>
      <c r="G162" s="7"/>
      <c r="H162" s="100">
        <f t="shared" si="18"/>
        <v>0</v>
      </c>
      <c r="I162" s="100">
        <f t="shared" si="19"/>
        <v>0</v>
      </c>
      <c r="J162" s="101">
        <f t="shared" si="20"/>
        <v>0</v>
      </c>
    </row>
    <row r="163" spans="1:10" ht="15" thickBot="1" x14ac:dyDescent="0.3">
      <c r="A163" s="115" t="s">
        <v>274</v>
      </c>
      <c r="B163" s="115"/>
      <c r="C163" s="75" t="s">
        <v>103</v>
      </c>
      <c r="D163" s="76"/>
      <c r="E163" s="77">
        <v>10</v>
      </c>
      <c r="F163" s="77" t="s">
        <v>139</v>
      </c>
      <c r="G163" s="7"/>
      <c r="H163" s="100">
        <f t="shared" si="18"/>
        <v>0</v>
      </c>
      <c r="I163" s="100">
        <f t="shared" si="19"/>
        <v>0</v>
      </c>
      <c r="J163" s="101">
        <f t="shared" si="20"/>
        <v>0</v>
      </c>
    </row>
    <row r="164" spans="1:10" ht="57.75" thickBot="1" x14ac:dyDescent="0.3">
      <c r="A164" s="115" t="s">
        <v>275</v>
      </c>
      <c r="B164" s="115"/>
      <c r="C164" s="75" t="s">
        <v>38</v>
      </c>
      <c r="D164" s="76"/>
      <c r="E164" s="77">
        <v>10</v>
      </c>
      <c r="F164" s="77" t="s">
        <v>139</v>
      </c>
      <c r="G164" s="7"/>
      <c r="H164" s="100">
        <f t="shared" si="18"/>
        <v>0</v>
      </c>
      <c r="I164" s="100">
        <f t="shared" si="19"/>
        <v>0</v>
      </c>
      <c r="J164" s="101">
        <f t="shared" si="20"/>
        <v>0</v>
      </c>
    </row>
    <row r="165" spans="1:10" ht="57.75" thickBot="1" x14ac:dyDescent="0.3">
      <c r="A165" s="115" t="s">
        <v>276</v>
      </c>
      <c r="B165" s="115"/>
      <c r="C165" s="75" t="s">
        <v>39</v>
      </c>
      <c r="D165" s="76"/>
      <c r="E165" s="77">
        <v>20</v>
      </c>
      <c r="F165" s="77" t="s">
        <v>139</v>
      </c>
      <c r="G165" s="7"/>
      <c r="H165" s="100">
        <f t="shared" si="18"/>
        <v>0</v>
      </c>
      <c r="I165" s="100">
        <f t="shared" si="19"/>
        <v>0</v>
      </c>
      <c r="J165" s="101">
        <f t="shared" si="20"/>
        <v>0</v>
      </c>
    </row>
    <row r="166" spans="1:10" ht="15" thickBot="1" x14ac:dyDescent="0.3">
      <c r="A166" s="115" t="s">
        <v>277</v>
      </c>
      <c r="B166" s="115"/>
      <c r="C166" s="112" t="s">
        <v>83</v>
      </c>
      <c r="D166" s="76"/>
      <c r="E166" s="77">
        <v>10</v>
      </c>
      <c r="F166" s="77" t="s">
        <v>139</v>
      </c>
      <c r="G166" s="7"/>
      <c r="H166" s="100">
        <f t="shared" si="18"/>
        <v>0</v>
      </c>
      <c r="I166" s="100">
        <f t="shared" si="19"/>
        <v>0</v>
      </c>
      <c r="J166" s="101">
        <f t="shared" si="20"/>
        <v>0</v>
      </c>
    </row>
    <row r="167" spans="1:10" ht="15" thickBot="1" x14ac:dyDescent="0.3">
      <c r="A167" s="115" t="s">
        <v>278</v>
      </c>
      <c r="B167" s="115"/>
      <c r="C167" s="75" t="s">
        <v>66</v>
      </c>
      <c r="D167" s="76"/>
      <c r="E167" s="77">
        <v>20</v>
      </c>
      <c r="F167" s="77" t="s">
        <v>139</v>
      </c>
      <c r="G167" s="7"/>
      <c r="H167" s="100">
        <f t="shared" si="18"/>
        <v>0</v>
      </c>
      <c r="I167" s="100">
        <f t="shared" si="19"/>
        <v>0</v>
      </c>
      <c r="J167" s="101">
        <f t="shared" si="20"/>
        <v>0</v>
      </c>
    </row>
    <row r="168" spans="1:10" ht="29.25" thickBot="1" x14ac:dyDescent="0.3">
      <c r="A168" s="115" t="s">
        <v>279</v>
      </c>
      <c r="B168" s="115"/>
      <c r="C168" s="112" t="s">
        <v>19</v>
      </c>
      <c r="D168" s="76"/>
      <c r="E168" s="77">
        <v>10</v>
      </c>
      <c r="F168" s="77" t="s">
        <v>139</v>
      </c>
      <c r="G168" s="7"/>
      <c r="H168" s="100">
        <f t="shared" si="18"/>
        <v>0</v>
      </c>
      <c r="I168" s="100">
        <f t="shared" si="19"/>
        <v>0</v>
      </c>
      <c r="J168" s="101">
        <f t="shared" si="20"/>
        <v>0</v>
      </c>
    </row>
    <row r="169" spans="1:10" ht="28.5" x14ac:dyDescent="0.25">
      <c r="A169" s="115" t="s">
        <v>280</v>
      </c>
      <c r="B169" s="115"/>
      <c r="C169" s="112" t="s">
        <v>15</v>
      </c>
      <c r="D169" s="76"/>
      <c r="E169" s="77">
        <v>10</v>
      </c>
      <c r="F169" s="77" t="s">
        <v>139</v>
      </c>
      <c r="G169" s="14"/>
      <c r="H169" s="100">
        <f t="shared" si="18"/>
        <v>0</v>
      </c>
      <c r="I169" s="100">
        <f t="shared" si="19"/>
        <v>0</v>
      </c>
      <c r="J169" s="101">
        <f t="shared" si="20"/>
        <v>0</v>
      </c>
    </row>
    <row r="170" spans="1:10" ht="28.5" x14ac:dyDescent="0.25">
      <c r="A170" s="115" t="s">
        <v>281</v>
      </c>
      <c r="B170" s="115"/>
      <c r="C170" s="112" t="s">
        <v>16</v>
      </c>
      <c r="D170" s="76"/>
      <c r="E170" s="77">
        <v>20</v>
      </c>
      <c r="F170" s="77" t="s">
        <v>139</v>
      </c>
      <c r="G170" s="7"/>
      <c r="H170" s="74">
        <f t="shared" si="18"/>
        <v>0</v>
      </c>
      <c r="I170" s="74">
        <f t="shared" si="19"/>
        <v>0</v>
      </c>
      <c r="J170" s="74">
        <f t="shared" si="20"/>
        <v>0</v>
      </c>
    </row>
    <row r="171" spans="1:10" ht="15" thickBot="1" x14ac:dyDescent="0.3">
      <c r="A171" s="115" t="s">
        <v>282</v>
      </c>
      <c r="B171" s="115"/>
      <c r="C171" s="75" t="s">
        <v>88</v>
      </c>
      <c r="D171" s="76"/>
      <c r="E171" s="77">
        <v>30</v>
      </c>
      <c r="F171" s="77" t="s">
        <v>139</v>
      </c>
      <c r="G171" s="15"/>
      <c r="H171" s="139">
        <f t="shared" si="18"/>
        <v>0</v>
      </c>
      <c r="I171" s="139">
        <f t="shared" si="19"/>
        <v>0</v>
      </c>
      <c r="J171" s="140">
        <f t="shared" si="20"/>
        <v>0</v>
      </c>
    </row>
    <row r="172" spans="1:10" ht="21" customHeight="1" thickBot="1" x14ac:dyDescent="0.3">
      <c r="C172" s="187" t="s">
        <v>504</v>
      </c>
      <c r="D172" s="188"/>
      <c r="E172" s="188"/>
      <c r="F172" s="188"/>
      <c r="G172" s="35"/>
      <c r="H172" s="124">
        <f>SUM(H154:H171)</f>
        <v>0</v>
      </c>
      <c r="I172" s="124">
        <f t="shared" ref="I172:J172" si="21">SUM(I154:I171)</f>
        <v>0</v>
      </c>
      <c r="J172" s="133">
        <f t="shared" si="21"/>
        <v>0</v>
      </c>
    </row>
    <row r="173" spans="1:10" ht="15" thickBot="1" x14ac:dyDescent="0.3">
      <c r="A173" s="56"/>
      <c r="B173" s="56"/>
      <c r="C173" s="56"/>
      <c r="E173" s="56"/>
      <c r="F173" s="56"/>
      <c r="G173" s="196"/>
      <c r="H173" s="56"/>
      <c r="I173" s="56"/>
      <c r="J173" s="56"/>
    </row>
    <row r="174" spans="1:10" ht="43.5" thickBot="1" x14ac:dyDescent="0.3">
      <c r="A174" s="141"/>
      <c r="B174" s="142"/>
      <c r="C174" s="143" t="s">
        <v>22</v>
      </c>
      <c r="D174" s="136"/>
      <c r="E174" s="137" t="s">
        <v>503</v>
      </c>
      <c r="F174" s="111" t="s">
        <v>0</v>
      </c>
      <c r="G174" s="191" t="s">
        <v>337</v>
      </c>
      <c r="H174" s="144" t="s">
        <v>314</v>
      </c>
      <c r="I174" s="67" t="s">
        <v>401</v>
      </c>
      <c r="J174" s="68" t="s">
        <v>315</v>
      </c>
    </row>
    <row r="175" spans="1:10" ht="15" thickBot="1" x14ac:dyDescent="0.3">
      <c r="A175" s="145" t="s">
        <v>283</v>
      </c>
      <c r="B175" s="115"/>
      <c r="C175" s="109" t="s">
        <v>85</v>
      </c>
      <c r="D175" s="110"/>
      <c r="E175" s="111">
        <v>50</v>
      </c>
      <c r="F175" s="111" t="s">
        <v>58</v>
      </c>
      <c r="G175" s="11"/>
      <c r="H175" s="100">
        <f>E175*G175</f>
        <v>0</v>
      </c>
      <c r="I175" s="100">
        <f>H175*22%</f>
        <v>0</v>
      </c>
      <c r="J175" s="101">
        <f>H175+I175</f>
        <v>0</v>
      </c>
    </row>
    <row r="176" spans="1:10" ht="15" thickBot="1" x14ac:dyDescent="0.3">
      <c r="A176" s="115" t="s">
        <v>284</v>
      </c>
      <c r="B176" s="115"/>
      <c r="C176" s="112" t="s">
        <v>70</v>
      </c>
      <c r="D176" s="76"/>
      <c r="E176" s="77">
        <v>50</v>
      </c>
      <c r="F176" s="77" t="s">
        <v>58</v>
      </c>
      <c r="G176" s="7"/>
      <c r="H176" s="100">
        <f t="shared" ref="H176:H188" si="22">E176*G176</f>
        <v>0</v>
      </c>
      <c r="I176" s="100">
        <f t="shared" ref="I176:I188" si="23">H176*22%</f>
        <v>0</v>
      </c>
      <c r="J176" s="101">
        <f t="shared" ref="J176:J188" si="24">H176+I176</f>
        <v>0</v>
      </c>
    </row>
    <row r="177" spans="1:10" ht="15" thickBot="1" x14ac:dyDescent="0.3">
      <c r="A177" s="115" t="s">
        <v>285</v>
      </c>
      <c r="B177" s="115"/>
      <c r="C177" s="112" t="s">
        <v>80</v>
      </c>
      <c r="D177" s="76"/>
      <c r="E177" s="77">
        <v>50</v>
      </c>
      <c r="F177" s="77" t="s">
        <v>58</v>
      </c>
      <c r="G177" s="7"/>
      <c r="H177" s="100">
        <f t="shared" si="22"/>
        <v>0</v>
      </c>
      <c r="I177" s="100">
        <f t="shared" si="23"/>
        <v>0</v>
      </c>
      <c r="J177" s="101">
        <f t="shared" si="24"/>
        <v>0</v>
      </c>
    </row>
    <row r="178" spans="1:10" ht="15" thickBot="1" x14ac:dyDescent="0.3">
      <c r="A178" s="115" t="s">
        <v>286</v>
      </c>
      <c r="B178" s="115"/>
      <c r="C178" s="112" t="s">
        <v>128</v>
      </c>
      <c r="D178" s="76"/>
      <c r="E178" s="77">
        <v>20</v>
      </c>
      <c r="F178" s="77" t="s">
        <v>139</v>
      </c>
      <c r="G178" s="7"/>
      <c r="H178" s="100">
        <f t="shared" si="22"/>
        <v>0</v>
      </c>
      <c r="I178" s="100">
        <f t="shared" si="23"/>
        <v>0</v>
      </c>
      <c r="J178" s="101">
        <f t="shared" si="24"/>
        <v>0</v>
      </c>
    </row>
    <row r="179" spans="1:10" ht="15" thickBot="1" x14ac:dyDescent="0.3">
      <c r="A179" s="115" t="s">
        <v>287</v>
      </c>
      <c r="B179" s="115"/>
      <c r="C179" s="112" t="s">
        <v>114</v>
      </c>
      <c r="D179" s="76"/>
      <c r="E179" s="77">
        <v>20</v>
      </c>
      <c r="F179" s="77" t="s">
        <v>58</v>
      </c>
      <c r="G179" s="7"/>
      <c r="H179" s="100">
        <f t="shared" si="22"/>
        <v>0</v>
      </c>
      <c r="I179" s="100">
        <f t="shared" si="23"/>
        <v>0</v>
      </c>
      <c r="J179" s="101">
        <f t="shared" si="24"/>
        <v>0</v>
      </c>
    </row>
    <row r="180" spans="1:10" ht="15" thickBot="1" x14ac:dyDescent="0.3">
      <c r="A180" s="115" t="s">
        <v>288</v>
      </c>
      <c r="B180" s="115"/>
      <c r="C180" s="112" t="s">
        <v>115</v>
      </c>
      <c r="D180" s="76"/>
      <c r="E180" s="77">
        <v>10</v>
      </c>
      <c r="F180" s="77" t="s">
        <v>58</v>
      </c>
      <c r="G180" s="7"/>
      <c r="H180" s="100">
        <f t="shared" si="22"/>
        <v>0</v>
      </c>
      <c r="I180" s="100">
        <f t="shared" si="23"/>
        <v>0</v>
      </c>
      <c r="J180" s="101">
        <f t="shared" si="24"/>
        <v>0</v>
      </c>
    </row>
    <row r="181" spans="1:10" ht="15" thickBot="1" x14ac:dyDescent="0.3">
      <c r="A181" s="115" t="s">
        <v>289</v>
      </c>
      <c r="B181" s="115"/>
      <c r="C181" s="112" t="s">
        <v>125</v>
      </c>
      <c r="D181" s="76"/>
      <c r="E181" s="77">
        <v>20</v>
      </c>
      <c r="F181" s="77" t="s">
        <v>58</v>
      </c>
      <c r="G181" s="7"/>
      <c r="H181" s="100">
        <f t="shared" si="22"/>
        <v>0</v>
      </c>
      <c r="I181" s="100">
        <f t="shared" si="23"/>
        <v>0</v>
      </c>
      <c r="J181" s="101">
        <f t="shared" si="24"/>
        <v>0</v>
      </c>
    </row>
    <row r="182" spans="1:10" ht="105.75" customHeight="1" thickBot="1" x14ac:dyDescent="0.3">
      <c r="A182" s="115" t="s">
        <v>290</v>
      </c>
      <c r="B182" s="115"/>
      <c r="C182" s="112" t="s">
        <v>23</v>
      </c>
      <c r="D182" s="76"/>
      <c r="E182" s="77">
        <v>15</v>
      </c>
      <c r="F182" s="77" t="s">
        <v>139</v>
      </c>
      <c r="G182" s="7"/>
      <c r="H182" s="100">
        <f t="shared" si="22"/>
        <v>0</v>
      </c>
      <c r="I182" s="100">
        <f t="shared" si="23"/>
        <v>0</v>
      </c>
      <c r="J182" s="101">
        <f t="shared" si="24"/>
        <v>0</v>
      </c>
    </row>
    <row r="183" spans="1:10" ht="15" thickBot="1" x14ac:dyDescent="0.3">
      <c r="A183" s="115" t="s">
        <v>291</v>
      </c>
      <c r="B183" s="115"/>
      <c r="C183" s="112" t="s">
        <v>95</v>
      </c>
      <c r="D183" s="76"/>
      <c r="E183" s="77">
        <v>5</v>
      </c>
      <c r="F183" s="77" t="s">
        <v>58</v>
      </c>
      <c r="G183" s="7"/>
      <c r="H183" s="100">
        <f t="shared" si="22"/>
        <v>0</v>
      </c>
      <c r="I183" s="100">
        <f t="shared" si="23"/>
        <v>0</v>
      </c>
      <c r="J183" s="101">
        <f t="shared" si="24"/>
        <v>0</v>
      </c>
    </row>
    <row r="184" spans="1:10" ht="12.75" customHeight="1" thickBot="1" x14ac:dyDescent="0.3">
      <c r="A184" s="115" t="s">
        <v>292</v>
      </c>
      <c r="B184" s="115"/>
      <c r="C184" s="112" t="s">
        <v>50</v>
      </c>
      <c r="D184" s="76"/>
      <c r="E184" s="77">
        <v>10</v>
      </c>
      <c r="F184" s="77" t="s">
        <v>139</v>
      </c>
      <c r="G184" s="7"/>
      <c r="H184" s="100">
        <f t="shared" si="22"/>
        <v>0</v>
      </c>
      <c r="I184" s="100">
        <f t="shared" si="23"/>
        <v>0</v>
      </c>
      <c r="J184" s="101">
        <f t="shared" si="24"/>
        <v>0</v>
      </c>
    </row>
    <row r="185" spans="1:10" ht="27.75" customHeight="1" thickBot="1" x14ac:dyDescent="0.3">
      <c r="A185" s="115" t="s">
        <v>293</v>
      </c>
      <c r="B185" s="115"/>
      <c r="C185" s="112" t="s">
        <v>127</v>
      </c>
      <c r="D185" s="76"/>
      <c r="E185" s="77">
        <v>20</v>
      </c>
      <c r="F185" s="77" t="s">
        <v>58</v>
      </c>
      <c r="G185" s="7"/>
      <c r="H185" s="100">
        <f t="shared" si="22"/>
        <v>0</v>
      </c>
      <c r="I185" s="100">
        <f t="shared" si="23"/>
        <v>0</v>
      </c>
      <c r="J185" s="101">
        <f t="shared" si="24"/>
        <v>0</v>
      </c>
    </row>
    <row r="186" spans="1:10" ht="29.25" thickBot="1" x14ac:dyDescent="0.3">
      <c r="A186" s="115" t="s">
        <v>294</v>
      </c>
      <c r="B186" s="115"/>
      <c r="C186" s="112" t="s">
        <v>126</v>
      </c>
      <c r="D186" s="76"/>
      <c r="E186" s="77">
        <v>50</v>
      </c>
      <c r="F186" s="77" t="s">
        <v>58</v>
      </c>
      <c r="G186" s="7"/>
      <c r="H186" s="100">
        <f t="shared" si="22"/>
        <v>0</v>
      </c>
      <c r="I186" s="100">
        <f t="shared" si="23"/>
        <v>0</v>
      </c>
      <c r="J186" s="101">
        <f t="shared" si="24"/>
        <v>0</v>
      </c>
    </row>
    <row r="187" spans="1:10" ht="14.25" customHeight="1" thickBot="1" x14ac:dyDescent="0.3">
      <c r="A187" s="115" t="s">
        <v>295</v>
      </c>
      <c r="B187" s="115"/>
      <c r="C187" s="112" t="s">
        <v>49</v>
      </c>
      <c r="D187" s="76"/>
      <c r="E187" s="77">
        <v>3</v>
      </c>
      <c r="F187" s="77" t="s">
        <v>139</v>
      </c>
      <c r="G187" s="7"/>
      <c r="H187" s="100">
        <f t="shared" si="22"/>
        <v>0</v>
      </c>
      <c r="I187" s="100">
        <f t="shared" si="23"/>
        <v>0</v>
      </c>
      <c r="J187" s="101">
        <f t="shared" si="24"/>
        <v>0</v>
      </c>
    </row>
    <row r="188" spans="1:10" ht="17.25" customHeight="1" thickBot="1" x14ac:dyDescent="0.3">
      <c r="A188" s="115" t="s">
        <v>296</v>
      </c>
      <c r="B188" s="115"/>
      <c r="C188" s="112" t="s">
        <v>81</v>
      </c>
      <c r="D188" s="76"/>
      <c r="E188" s="77">
        <v>50</v>
      </c>
      <c r="F188" s="77" t="s">
        <v>58</v>
      </c>
      <c r="G188" s="7"/>
      <c r="H188" s="100">
        <f t="shared" si="22"/>
        <v>0</v>
      </c>
      <c r="I188" s="100">
        <f t="shared" si="23"/>
        <v>0</v>
      </c>
      <c r="J188" s="101">
        <f t="shared" si="24"/>
        <v>0</v>
      </c>
    </row>
    <row r="189" spans="1:10" ht="18" customHeight="1" thickBot="1" x14ac:dyDescent="0.3">
      <c r="C189" s="187" t="s">
        <v>505</v>
      </c>
      <c r="D189" s="188"/>
      <c r="E189" s="188"/>
      <c r="F189" s="188"/>
      <c r="G189" s="35"/>
      <c r="H189" s="124">
        <f>SUM(H175:H188)</f>
        <v>0</v>
      </c>
      <c r="I189" s="124">
        <f t="shared" ref="I189:J189" si="25">SUM(I175:I188)</f>
        <v>0</v>
      </c>
      <c r="J189" s="133">
        <f t="shared" si="25"/>
        <v>0</v>
      </c>
    </row>
    <row r="190" spans="1:10" ht="15" thickBot="1" x14ac:dyDescent="0.3"/>
    <row r="191" spans="1:10" ht="46.5" customHeight="1" thickBot="1" x14ac:dyDescent="0.3">
      <c r="A191" s="146"/>
      <c r="B191" s="142"/>
      <c r="C191" s="143" t="s">
        <v>24</v>
      </c>
      <c r="D191" s="136"/>
      <c r="E191" s="137" t="s">
        <v>503</v>
      </c>
      <c r="F191" s="111" t="s">
        <v>0</v>
      </c>
      <c r="G191" s="191" t="s">
        <v>313</v>
      </c>
      <c r="H191" s="144" t="s">
        <v>314</v>
      </c>
      <c r="I191" s="67" t="s">
        <v>401</v>
      </c>
      <c r="J191" s="68" t="s">
        <v>315</v>
      </c>
    </row>
    <row r="192" spans="1:10" ht="39.75" customHeight="1" thickBot="1" x14ac:dyDescent="0.3">
      <c r="A192" s="115" t="s">
        <v>297</v>
      </c>
      <c r="B192" s="115"/>
      <c r="C192" s="109" t="s">
        <v>113</v>
      </c>
      <c r="D192" s="110"/>
      <c r="E192" s="111">
        <v>10</v>
      </c>
      <c r="F192" s="111" t="s">
        <v>68</v>
      </c>
      <c r="G192" s="11"/>
      <c r="H192" s="100">
        <f>E192*G192</f>
        <v>0</v>
      </c>
      <c r="I192" s="100">
        <f>H192*22%</f>
        <v>0</v>
      </c>
      <c r="J192" s="101">
        <f>H192+I192</f>
        <v>0</v>
      </c>
    </row>
    <row r="193" spans="1:10" ht="16.5" customHeight="1" thickBot="1" x14ac:dyDescent="0.3">
      <c r="A193" s="115" t="s">
        <v>298</v>
      </c>
      <c r="B193" s="115"/>
      <c r="C193" s="75" t="s">
        <v>92</v>
      </c>
      <c r="D193" s="76"/>
      <c r="E193" s="77">
        <v>10</v>
      </c>
      <c r="F193" s="77" t="s">
        <v>139</v>
      </c>
      <c r="G193" s="7"/>
      <c r="H193" s="100">
        <f t="shared" ref="H193:H204" si="26">E193*G193</f>
        <v>0</v>
      </c>
      <c r="I193" s="100">
        <f t="shared" ref="I193:I204" si="27">H193*22%</f>
        <v>0</v>
      </c>
      <c r="J193" s="101">
        <f t="shared" ref="J193:J204" si="28">H193+I193</f>
        <v>0</v>
      </c>
    </row>
    <row r="194" spans="1:10" ht="15" thickBot="1" x14ac:dyDescent="0.3">
      <c r="A194" s="115" t="s">
        <v>299</v>
      </c>
      <c r="B194" s="115"/>
      <c r="C194" s="75" t="s">
        <v>87</v>
      </c>
      <c r="D194" s="76"/>
      <c r="E194" s="77">
        <v>10</v>
      </c>
      <c r="F194" s="77" t="s">
        <v>139</v>
      </c>
      <c r="G194" s="7"/>
      <c r="H194" s="100">
        <f t="shared" si="26"/>
        <v>0</v>
      </c>
      <c r="I194" s="100">
        <f t="shared" si="27"/>
        <v>0</v>
      </c>
      <c r="J194" s="101">
        <f t="shared" si="28"/>
        <v>0</v>
      </c>
    </row>
    <row r="195" spans="1:10" ht="15" thickBot="1" x14ac:dyDescent="0.3">
      <c r="A195" s="115" t="s">
        <v>300</v>
      </c>
      <c r="B195" s="115"/>
      <c r="C195" s="75" t="s">
        <v>129</v>
      </c>
      <c r="D195" s="76"/>
      <c r="E195" s="77">
        <v>10</v>
      </c>
      <c r="F195" s="77" t="s">
        <v>139</v>
      </c>
      <c r="G195" s="7"/>
      <c r="H195" s="100">
        <f t="shared" si="26"/>
        <v>0</v>
      </c>
      <c r="I195" s="100">
        <f t="shared" si="27"/>
        <v>0</v>
      </c>
      <c r="J195" s="101">
        <f t="shared" si="28"/>
        <v>0</v>
      </c>
    </row>
    <row r="196" spans="1:10" s="3" customFormat="1" ht="15" thickBot="1" x14ac:dyDescent="0.3">
      <c r="A196" s="115" t="s">
        <v>301</v>
      </c>
      <c r="B196" s="115"/>
      <c r="C196" s="75" t="s">
        <v>64</v>
      </c>
      <c r="D196" s="76"/>
      <c r="E196" s="77">
        <v>10</v>
      </c>
      <c r="F196" s="77" t="s">
        <v>139</v>
      </c>
      <c r="G196" s="7"/>
      <c r="H196" s="100">
        <f t="shared" si="26"/>
        <v>0</v>
      </c>
      <c r="I196" s="100">
        <f t="shared" si="27"/>
        <v>0</v>
      </c>
      <c r="J196" s="101">
        <f t="shared" si="28"/>
        <v>0</v>
      </c>
    </row>
    <row r="197" spans="1:10" ht="29.25" thickBot="1" x14ac:dyDescent="0.3">
      <c r="A197" s="115" t="s">
        <v>302</v>
      </c>
      <c r="B197" s="115"/>
      <c r="C197" s="75" t="s">
        <v>102</v>
      </c>
      <c r="D197" s="76"/>
      <c r="E197" s="77">
        <v>10</v>
      </c>
      <c r="F197" s="77" t="s">
        <v>139</v>
      </c>
      <c r="G197" s="7"/>
      <c r="H197" s="100">
        <f t="shared" si="26"/>
        <v>0</v>
      </c>
      <c r="I197" s="100">
        <f t="shared" si="27"/>
        <v>0</v>
      </c>
      <c r="J197" s="101">
        <f t="shared" si="28"/>
        <v>0</v>
      </c>
    </row>
    <row r="198" spans="1:10" ht="29.25" thickBot="1" x14ac:dyDescent="0.3">
      <c r="A198" s="115" t="s">
        <v>303</v>
      </c>
      <c r="B198" s="115"/>
      <c r="C198" s="112" t="s">
        <v>25</v>
      </c>
      <c r="D198" s="76"/>
      <c r="E198" s="77">
        <v>10</v>
      </c>
      <c r="F198" s="77" t="s">
        <v>139</v>
      </c>
      <c r="G198" s="7"/>
      <c r="H198" s="100">
        <f t="shared" si="26"/>
        <v>0</v>
      </c>
      <c r="I198" s="100">
        <f t="shared" si="27"/>
        <v>0</v>
      </c>
      <c r="J198" s="101">
        <f t="shared" si="28"/>
        <v>0</v>
      </c>
    </row>
    <row r="199" spans="1:10" ht="15" thickBot="1" x14ac:dyDescent="0.3">
      <c r="A199" s="115" t="s">
        <v>304</v>
      </c>
      <c r="B199" s="115"/>
      <c r="C199" s="112" t="s">
        <v>28</v>
      </c>
      <c r="D199" s="76"/>
      <c r="E199" s="77">
        <v>10</v>
      </c>
      <c r="F199" s="77" t="s">
        <v>139</v>
      </c>
      <c r="G199" s="7"/>
      <c r="H199" s="100">
        <f t="shared" si="26"/>
        <v>0</v>
      </c>
      <c r="I199" s="100">
        <f t="shared" si="27"/>
        <v>0</v>
      </c>
      <c r="J199" s="101">
        <f t="shared" si="28"/>
        <v>0</v>
      </c>
    </row>
    <row r="200" spans="1:10" ht="15" thickBot="1" x14ac:dyDescent="0.3">
      <c r="A200" s="115" t="s">
        <v>305</v>
      </c>
      <c r="B200" s="115"/>
      <c r="C200" s="112" t="s">
        <v>30</v>
      </c>
      <c r="D200" s="76"/>
      <c r="E200" s="77">
        <v>20</v>
      </c>
      <c r="F200" s="77" t="s">
        <v>139</v>
      </c>
      <c r="G200" s="7"/>
      <c r="H200" s="100">
        <f t="shared" si="26"/>
        <v>0</v>
      </c>
      <c r="I200" s="100">
        <f t="shared" si="27"/>
        <v>0</v>
      </c>
      <c r="J200" s="101">
        <f t="shared" si="28"/>
        <v>0</v>
      </c>
    </row>
    <row r="201" spans="1:10" ht="15" thickBot="1" x14ac:dyDescent="0.3">
      <c r="A201" s="115" t="s">
        <v>306</v>
      </c>
      <c r="B201" s="115"/>
      <c r="C201" s="112" t="s">
        <v>29</v>
      </c>
      <c r="D201" s="76"/>
      <c r="E201" s="77">
        <v>10</v>
      </c>
      <c r="F201" s="77" t="s">
        <v>139</v>
      </c>
      <c r="G201" s="7"/>
      <c r="H201" s="100">
        <f t="shared" si="26"/>
        <v>0</v>
      </c>
      <c r="I201" s="100">
        <f t="shared" si="27"/>
        <v>0</v>
      </c>
      <c r="J201" s="101">
        <f t="shared" si="28"/>
        <v>0</v>
      </c>
    </row>
    <row r="202" spans="1:10" ht="12" customHeight="1" thickBot="1" x14ac:dyDescent="0.3">
      <c r="A202" s="115" t="s">
        <v>307</v>
      </c>
      <c r="B202" s="115"/>
      <c r="C202" s="75" t="s">
        <v>31</v>
      </c>
      <c r="D202" s="76"/>
      <c r="E202" s="77">
        <v>10</v>
      </c>
      <c r="F202" s="77" t="s">
        <v>139</v>
      </c>
      <c r="G202" s="7"/>
      <c r="H202" s="100">
        <f t="shared" si="26"/>
        <v>0</v>
      </c>
      <c r="I202" s="100">
        <f t="shared" si="27"/>
        <v>0</v>
      </c>
      <c r="J202" s="101">
        <f t="shared" si="28"/>
        <v>0</v>
      </c>
    </row>
    <row r="203" spans="1:10" ht="30" customHeight="1" thickBot="1" x14ac:dyDescent="0.3">
      <c r="A203" s="115" t="s">
        <v>308</v>
      </c>
      <c r="B203" s="115"/>
      <c r="C203" s="112" t="s">
        <v>27</v>
      </c>
      <c r="D203" s="76"/>
      <c r="E203" s="77">
        <v>20</v>
      </c>
      <c r="F203" s="77" t="s">
        <v>139</v>
      </c>
      <c r="G203" s="7"/>
      <c r="H203" s="100">
        <f t="shared" si="26"/>
        <v>0</v>
      </c>
      <c r="I203" s="100">
        <f t="shared" si="27"/>
        <v>0</v>
      </c>
      <c r="J203" s="101">
        <f t="shared" si="28"/>
        <v>0</v>
      </c>
    </row>
    <row r="204" spans="1:10" ht="29.25" thickBot="1" x14ac:dyDescent="0.3">
      <c r="A204" s="115" t="s">
        <v>309</v>
      </c>
      <c r="B204" s="115"/>
      <c r="C204" s="112" t="s">
        <v>26</v>
      </c>
      <c r="D204" s="76"/>
      <c r="E204" s="77">
        <v>20</v>
      </c>
      <c r="F204" s="77" t="s">
        <v>139</v>
      </c>
      <c r="G204" s="7"/>
      <c r="H204" s="100">
        <f t="shared" si="26"/>
        <v>0</v>
      </c>
      <c r="I204" s="100">
        <f t="shared" si="27"/>
        <v>0</v>
      </c>
      <c r="J204" s="101">
        <f t="shared" si="28"/>
        <v>0</v>
      </c>
    </row>
    <row r="205" spans="1:10" ht="18" customHeight="1" thickBot="1" x14ac:dyDescent="0.3">
      <c r="C205" s="187" t="s">
        <v>506</v>
      </c>
      <c r="D205" s="188"/>
      <c r="E205" s="188"/>
      <c r="F205" s="188"/>
      <c r="G205" s="35"/>
      <c r="H205" s="124">
        <f>SUM(H192:H204)</f>
        <v>0</v>
      </c>
      <c r="I205" s="124">
        <f t="shared" ref="I205:J205" si="29">SUM(I192:I204)</f>
        <v>0</v>
      </c>
      <c r="J205" s="133">
        <f t="shared" si="29"/>
        <v>0</v>
      </c>
    </row>
    <row r="206" spans="1:10" ht="19.5" customHeight="1" thickBot="1" x14ac:dyDescent="0.3"/>
    <row r="207" spans="1:10" s="2" customFormat="1" ht="34.5" customHeight="1" thickBot="1" x14ac:dyDescent="0.3">
      <c r="A207" s="147"/>
      <c r="B207" s="147"/>
      <c r="C207" s="127" t="s">
        <v>368</v>
      </c>
      <c r="D207" s="148"/>
      <c r="E207" s="149"/>
      <c r="F207" s="149"/>
      <c r="G207" s="9"/>
      <c r="H207" s="150">
        <f>SUM(H151+H172+H189+H205)</f>
        <v>0</v>
      </c>
      <c r="I207" s="150">
        <f t="shared" ref="I207:J207" si="30">SUM(I151+I172+I189+I205)</f>
        <v>0</v>
      </c>
      <c r="J207" s="150">
        <f t="shared" si="30"/>
        <v>0</v>
      </c>
    </row>
    <row r="208" spans="1:10" ht="15" thickBot="1" x14ac:dyDescent="0.3"/>
    <row r="209" spans="1:10" ht="43.5" thickBot="1" x14ac:dyDescent="0.3">
      <c r="A209" s="147"/>
      <c r="B209" s="147"/>
      <c r="C209" s="127" t="s">
        <v>349</v>
      </c>
      <c r="D209" s="129"/>
      <c r="E209" s="64" t="s">
        <v>503</v>
      </c>
      <c r="F209" s="65" t="s">
        <v>0</v>
      </c>
      <c r="G209" s="192" t="s">
        <v>337</v>
      </c>
      <c r="H209" s="66" t="s">
        <v>314</v>
      </c>
      <c r="I209" s="151" t="s">
        <v>401</v>
      </c>
      <c r="J209" s="68" t="s">
        <v>315</v>
      </c>
    </row>
    <row r="210" spans="1:10" ht="49.5" customHeight="1" thickBot="1" x14ac:dyDescent="0.3">
      <c r="A210" s="115" t="s">
        <v>198</v>
      </c>
      <c r="B210" s="115"/>
      <c r="C210" s="152" t="s">
        <v>487</v>
      </c>
      <c r="D210" s="107"/>
      <c r="E210" s="65">
        <v>200</v>
      </c>
      <c r="F210" s="65" t="s">
        <v>68</v>
      </c>
      <c r="G210" s="10"/>
      <c r="H210" s="153">
        <f>E210*G210</f>
        <v>0</v>
      </c>
      <c r="I210" s="154">
        <f>H210*22%</f>
        <v>0</v>
      </c>
      <c r="J210" s="155">
        <f>H210+I210</f>
        <v>0</v>
      </c>
    </row>
    <row r="211" spans="1:10" ht="18" customHeight="1" thickBot="1" x14ac:dyDescent="0.3">
      <c r="A211" s="147"/>
      <c r="B211" s="147"/>
      <c r="C211" s="134"/>
      <c r="D211" s="60"/>
      <c r="E211" s="61"/>
      <c r="F211" s="61"/>
      <c r="G211" s="5"/>
    </row>
    <row r="212" spans="1:10" ht="22.5" customHeight="1" thickBot="1" x14ac:dyDescent="0.3">
      <c r="A212" s="147"/>
      <c r="B212" s="147"/>
      <c r="C212" s="127" t="s">
        <v>371</v>
      </c>
      <c r="D212" s="148"/>
      <c r="E212" s="149"/>
      <c r="F212" s="149"/>
      <c r="G212" s="9"/>
      <c r="H212" s="150">
        <f>SUM(H210:H211)</f>
        <v>0</v>
      </c>
      <c r="I212" s="150">
        <f t="shared" ref="I212" si="31">SUM(I210:I211)</f>
        <v>0</v>
      </c>
      <c r="J212" s="150">
        <f>J210</f>
        <v>0</v>
      </c>
    </row>
    <row r="213" spans="1:10" x14ac:dyDescent="0.25">
      <c r="A213" s="147"/>
      <c r="B213" s="147"/>
      <c r="C213" s="134"/>
      <c r="D213" s="60"/>
      <c r="E213" s="61"/>
      <c r="F213" s="61"/>
      <c r="G213" s="5"/>
    </row>
    <row r="214" spans="1:10" ht="15" thickBot="1" x14ac:dyDescent="0.3">
      <c r="A214" s="147"/>
      <c r="B214" s="147"/>
      <c r="C214" s="156"/>
      <c r="G214" s="8"/>
    </row>
    <row r="215" spans="1:10" ht="43.5" thickBot="1" x14ac:dyDescent="0.3">
      <c r="A215" s="157"/>
      <c r="B215" s="158"/>
      <c r="C215" s="135" t="s">
        <v>350</v>
      </c>
      <c r="D215" s="136"/>
      <c r="E215" s="137" t="s">
        <v>503</v>
      </c>
      <c r="F215" s="111" t="s">
        <v>0</v>
      </c>
      <c r="G215" s="191" t="s">
        <v>337</v>
      </c>
      <c r="H215" s="66" t="s">
        <v>314</v>
      </c>
      <c r="I215" s="67" t="s">
        <v>401</v>
      </c>
      <c r="J215" s="68" t="s">
        <v>315</v>
      </c>
    </row>
    <row r="216" spans="1:10" ht="15" thickBot="1" x14ac:dyDescent="0.3">
      <c r="A216" s="159" t="s">
        <v>352</v>
      </c>
      <c r="B216" s="115"/>
      <c r="C216" s="130" t="s">
        <v>455</v>
      </c>
      <c r="D216" s="110"/>
      <c r="E216" s="111">
        <v>10</v>
      </c>
      <c r="F216" s="111" t="s">
        <v>139</v>
      </c>
      <c r="G216" s="11"/>
      <c r="H216" s="100">
        <f>E216*G216</f>
        <v>0</v>
      </c>
      <c r="I216" s="100">
        <f>H216*22%</f>
        <v>0</v>
      </c>
      <c r="J216" s="101">
        <f>H216+I216</f>
        <v>0</v>
      </c>
    </row>
    <row r="217" spans="1:10" ht="14.25" customHeight="1" thickBot="1" x14ac:dyDescent="0.3">
      <c r="A217" s="159" t="s">
        <v>353</v>
      </c>
      <c r="B217" s="115"/>
      <c r="C217" s="112" t="s">
        <v>79</v>
      </c>
      <c r="D217" s="76"/>
      <c r="E217" s="77">
        <v>20</v>
      </c>
      <c r="F217" s="77" t="s">
        <v>139</v>
      </c>
      <c r="G217" s="7"/>
      <c r="H217" s="100">
        <f t="shared" ref="H217:H229" si="32">E217*G217</f>
        <v>0</v>
      </c>
      <c r="I217" s="100">
        <f t="shared" ref="I217:I229" si="33">H217*22%</f>
        <v>0</v>
      </c>
      <c r="J217" s="101">
        <f t="shared" ref="J217:J229" si="34">H217+I217</f>
        <v>0</v>
      </c>
    </row>
    <row r="218" spans="1:10" ht="15" thickBot="1" x14ac:dyDescent="0.3">
      <c r="A218" s="159" t="s">
        <v>354</v>
      </c>
      <c r="B218" s="115"/>
      <c r="C218" s="112" t="s">
        <v>69</v>
      </c>
      <c r="D218" s="76"/>
      <c r="E218" s="77">
        <v>20</v>
      </c>
      <c r="F218" s="77" t="s">
        <v>68</v>
      </c>
      <c r="G218" s="7"/>
      <c r="H218" s="100">
        <f t="shared" si="32"/>
        <v>0</v>
      </c>
      <c r="I218" s="100">
        <f t="shared" si="33"/>
        <v>0</v>
      </c>
      <c r="J218" s="101">
        <f t="shared" si="34"/>
        <v>0</v>
      </c>
    </row>
    <row r="219" spans="1:10" ht="29.25" thickBot="1" x14ac:dyDescent="0.3">
      <c r="A219" s="159" t="s">
        <v>355</v>
      </c>
      <c r="B219" s="115"/>
      <c r="C219" s="75" t="s">
        <v>35</v>
      </c>
      <c r="D219" s="76"/>
      <c r="E219" s="77">
        <v>10</v>
      </c>
      <c r="F219" s="77" t="s">
        <v>139</v>
      </c>
      <c r="G219" s="7"/>
      <c r="H219" s="100">
        <f t="shared" si="32"/>
        <v>0</v>
      </c>
      <c r="I219" s="100">
        <f t="shared" si="33"/>
        <v>0</v>
      </c>
      <c r="J219" s="101">
        <f t="shared" si="34"/>
        <v>0</v>
      </c>
    </row>
    <row r="220" spans="1:10" ht="29.25" thickBot="1" x14ac:dyDescent="0.3">
      <c r="A220" s="159" t="s">
        <v>356</v>
      </c>
      <c r="B220" s="115"/>
      <c r="C220" s="112" t="s">
        <v>33</v>
      </c>
      <c r="D220" s="76"/>
      <c r="E220" s="77">
        <v>10</v>
      </c>
      <c r="F220" s="77" t="s">
        <v>139</v>
      </c>
      <c r="G220" s="7"/>
      <c r="H220" s="100">
        <f t="shared" si="32"/>
        <v>0</v>
      </c>
      <c r="I220" s="100">
        <f t="shared" si="33"/>
        <v>0</v>
      </c>
      <c r="J220" s="101">
        <f t="shared" si="34"/>
        <v>0</v>
      </c>
    </row>
    <row r="221" spans="1:10" ht="29.25" thickBot="1" x14ac:dyDescent="0.3">
      <c r="A221" s="159" t="s">
        <v>357</v>
      </c>
      <c r="B221" s="115"/>
      <c r="C221" s="112" t="s">
        <v>372</v>
      </c>
      <c r="D221" s="76"/>
      <c r="E221" s="77">
        <v>10</v>
      </c>
      <c r="F221" s="77" t="s">
        <v>139</v>
      </c>
      <c r="G221" s="7"/>
      <c r="H221" s="100">
        <f t="shared" si="32"/>
        <v>0</v>
      </c>
      <c r="I221" s="100">
        <f t="shared" si="33"/>
        <v>0</v>
      </c>
      <c r="J221" s="101">
        <f t="shared" si="34"/>
        <v>0</v>
      </c>
    </row>
    <row r="222" spans="1:10" ht="29.25" thickBot="1" x14ac:dyDescent="0.3">
      <c r="A222" s="159" t="s">
        <v>358</v>
      </c>
      <c r="B222" s="115"/>
      <c r="C222" s="112" t="s">
        <v>32</v>
      </c>
      <c r="D222" s="76"/>
      <c r="E222" s="77">
        <v>10</v>
      </c>
      <c r="F222" s="77" t="s">
        <v>139</v>
      </c>
      <c r="G222" s="7"/>
      <c r="H222" s="100">
        <f t="shared" si="32"/>
        <v>0</v>
      </c>
      <c r="I222" s="100">
        <f t="shared" si="33"/>
        <v>0</v>
      </c>
      <c r="J222" s="101">
        <f t="shared" si="34"/>
        <v>0</v>
      </c>
    </row>
    <row r="223" spans="1:10" ht="15" thickBot="1" x14ac:dyDescent="0.3">
      <c r="A223" s="159" t="s">
        <v>359</v>
      </c>
      <c r="B223" s="115"/>
      <c r="C223" s="112" t="s">
        <v>495</v>
      </c>
      <c r="D223" s="76"/>
      <c r="E223" s="77">
        <v>40</v>
      </c>
      <c r="F223" s="77" t="s">
        <v>58</v>
      </c>
      <c r="G223" s="7"/>
      <c r="H223" s="100">
        <f t="shared" si="32"/>
        <v>0</v>
      </c>
      <c r="I223" s="100">
        <f t="shared" si="33"/>
        <v>0</v>
      </c>
      <c r="J223" s="101">
        <f t="shared" si="34"/>
        <v>0</v>
      </c>
    </row>
    <row r="224" spans="1:10" ht="15" thickBot="1" x14ac:dyDescent="0.3">
      <c r="A224" s="159" t="s">
        <v>360</v>
      </c>
      <c r="B224" s="115"/>
      <c r="C224" s="112" t="s">
        <v>67</v>
      </c>
      <c r="D224" s="76"/>
      <c r="E224" s="77">
        <v>10</v>
      </c>
      <c r="F224" s="77" t="s">
        <v>68</v>
      </c>
      <c r="G224" s="7"/>
      <c r="H224" s="100">
        <f t="shared" si="32"/>
        <v>0</v>
      </c>
      <c r="I224" s="100">
        <f t="shared" si="33"/>
        <v>0</v>
      </c>
      <c r="J224" s="101">
        <f t="shared" si="34"/>
        <v>0</v>
      </c>
    </row>
    <row r="225" spans="1:10" ht="29.25" thickBot="1" x14ac:dyDescent="0.3">
      <c r="A225" s="159" t="s">
        <v>361</v>
      </c>
      <c r="B225" s="115"/>
      <c r="C225" s="112" t="s">
        <v>34</v>
      </c>
      <c r="D225" s="76"/>
      <c r="E225" s="77">
        <v>10</v>
      </c>
      <c r="F225" s="77" t="s">
        <v>139</v>
      </c>
      <c r="G225" s="7"/>
      <c r="H225" s="100">
        <f t="shared" si="32"/>
        <v>0</v>
      </c>
      <c r="I225" s="100">
        <f t="shared" si="33"/>
        <v>0</v>
      </c>
      <c r="J225" s="101">
        <f t="shared" si="34"/>
        <v>0</v>
      </c>
    </row>
    <row r="226" spans="1:10" ht="15" thickBot="1" x14ac:dyDescent="0.3">
      <c r="A226" s="159" t="s">
        <v>362</v>
      </c>
      <c r="B226" s="115"/>
      <c r="C226" s="112" t="s">
        <v>86</v>
      </c>
      <c r="D226" s="76"/>
      <c r="E226" s="77">
        <v>10</v>
      </c>
      <c r="F226" s="77" t="s">
        <v>139</v>
      </c>
      <c r="G226" s="7"/>
      <c r="H226" s="100">
        <f t="shared" si="32"/>
        <v>0</v>
      </c>
      <c r="I226" s="100">
        <f t="shared" si="33"/>
        <v>0</v>
      </c>
      <c r="J226" s="101">
        <f t="shared" si="34"/>
        <v>0</v>
      </c>
    </row>
    <row r="227" spans="1:10" ht="15" thickBot="1" x14ac:dyDescent="0.3">
      <c r="A227" s="159" t="s">
        <v>363</v>
      </c>
      <c r="B227" s="115"/>
      <c r="C227" s="112" t="s">
        <v>311</v>
      </c>
      <c r="D227" s="76"/>
      <c r="E227" s="77">
        <v>60</v>
      </c>
      <c r="F227" s="77" t="s">
        <v>139</v>
      </c>
      <c r="G227" s="7"/>
      <c r="H227" s="100">
        <f t="shared" si="32"/>
        <v>0</v>
      </c>
      <c r="I227" s="100">
        <f t="shared" si="33"/>
        <v>0</v>
      </c>
      <c r="J227" s="101">
        <f t="shared" si="34"/>
        <v>0</v>
      </c>
    </row>
    <row r="228" spans="1:10" ht="15" thickBot="1" x14ac:dyDescent="0.3">
      <c r="A228" s="159" t="s">
        <v>364</v>
      </c>
      <c r="B228" s="115"/>
      <c r="C228" s="112" t="s">
        <v>312</v>
      </c>
      <c r="D228" s="76"/>
      <c r="E228" s="77">
        <v>20</v>
      </c>
      <c r="F228" s="77" t="s">
        <v>139</v>
      </c>
      <c r="G228" s="7"/>
      <c r="H228" s="100">
        <f t="shared" si="32"/>
        <v>0</v>
      </c>
      <c r="I228" s="100">
        <f t="shared" si="33"/>
        <v>0</v>
      </c>
      <c r="J228" s="101">
        <f t="shared" si="34"/>
        <v>0</v>
      </c>
    </row>
    <row r="229" spans="1:10" ht="29.25" thickBot="1" x14ac:dyDescent="0.3">
      <c r="A229" s="160" t="s">
        <v>365</v>
      </c>
      <c r="B229" s="161"/>
      <c r="C229" s="162" t="s">
        <v>482</v>
      </c>
      <c r="D229" s="163"/>
      <c r="E229" s="164">
        <v>12</v>
      </c>
      <c r="F229" s="164" t="s">
        <v>68</v>
      </c>
      <c r="G229" s="4"/>
      <c r="H229" s="165">
        <f t="shared" si="32"/>
        <v>0</v>
      </c>
      <c r="I229" s="153">
        <f t="shared" si="33"/>
        <v>0</v>
      </c>
      <c r="J229" s="155">
        <f t="shared" si="34"/>
        <v>0</v>
      </c>
    </row>
    <row r="230" spans="1:10" ht="15" thickBot="1" x14ac:dyDescent="0.3">
      <c r="C230" s="166"/>
      <c r="D230" s="167"/>
      <c r="E230" s="168"/>
      <c r="F230" s="168"/>
      <c r="G230" s="8"/>
      <c r="H230" s="169"/>
      <c r="I230" s="169"/>
      <c r="J230" s="169"/>
    </row>
    <row r="231" spans="1:10" ht="21.75" customHeight="1" thickBot="1" x14ac:dyDescent="0.3">
      <c r="C231" s="127" t="s">
        <v>366</v>
      </c>
      <c r="D231" s="148"/>
      <c r="E231" s="149"/>
      <c r="F231" s="149"/>
      <c r="G231" s="9"/>
      <c r="H231" s="150">
        <f>SUM(H216:H229)</f>
        <v>0</v>
      </c>
      <c r="I231" s="150">
        <f t="shared" ref="I231:J231" si="35">SUM(I216:I229)</f>
        <v>0</v>
      </c>
      <c r="J231" s="150">
        <f t="shared" si="35"/>
        <v>0</v>
      </c>
    </row>
    <row r="232" spans="1:10" x14ac:dyDescent="0.25">
      <c r="C232" s="89"/>
      <c r="D232" s="170"/>
      <c r="E232" s="91"/>
      <c r="F232" s="91"/>
      <c r="G232" s="5"/>
      <c r="H232" s="92"/>
      <c r="I232" s="92"/>
      <c r="J232" s="92"/>
    </row>
    <row r="233" spans="1:10" x14ac:dyDescent="0.25">
      <c r="G233" s="8"/>
    </row>
    <row r="234" spans="1:10" ht="15" thickBot="1" x14ac:dyDescent="0.3">
      <c r="G234" s="8"/>
    </row>
    <row r="235" spans="1:10" ht="45.75" customHeight="1" thickBot="1" x14ac:dyDescent="0.3">
      <c r="C235" s="127" t="s">
        <v>351</v>
      </c>
      <c r="D235" s="171"/>
      <c r="E235" s="64" t="s">
        <v>503</v>
      </c>
      <c r="F235" s="65" t="s">
        <v>0</v>
      </c>
      <c r="G235" s="192" t="s">
        <v>337</v>
      </c>
      <c r="H235" s="95" t="s">
        <v>314</v>
      </c>
      <c r="I235" s="96" t="s">
        <v>401</v>
      </c>
      <c r="J235" s="97" t="s">
        <v>315</v>
      </c>
    </row>
    <row r="236" spans="1:10" ht="15" thickBot="1" x14ac:dyDescent="0.3">
      <c r="A236" s="172" t="s">
        <v>386</v>
      </c>
      <c r="B236" s="172"/>
      <c r="C236" s="173" t="s">
        <v>320</v>
      </c>
      <c r="D236" s="110"/>
      <c r="E236" s="111">
        <v>100</v>
      </c>
      <c r="F236" s="111" t="s">
        <v>2</v>
      </c>
      <c r="G236" s="11"/>
      <c r="H236" s="100">
        <f>E236*G236</f>
        <v>0</v>
      </c>
      <c r="I236" s="100">
        <f>H236*22%</f>
        <v>0</v>
      </c>
      <c r="J236" s="101">
        <f>H236+I236</f>
        <v>0</v>
      </c>
    </row>
    <row r="237" spans="1:10" ht="15" thickBot="1" x14ac:dyDescent="0.3">
      <c r="A237" s="174" t="s">
        <v>387</v>
      </c>
      <c r="B237" s="174"/>
      <c r="C237" s="175" t="s">
        <v>321</v>
      </c>
      <c r="D237" s="76"/>
      <c r="E237" s="77">
        <v>100</v>
      </c>
      <c r="F237" s="77" t="s">
        <v>2</v>
      </c>
      <c r="G237" s="7"/>
      <c r="H237" s="100">
        <f t="shared" ref="H237:H248" si="36">E237*G237</f>
        <v>0</v>
      </c>
      <c r="I237" s="100">
        <f t="shared" ref="I237:I248" si="37">H237*22%</f>
        <v>0</v>
      </c>
      <c r="J237" s="101">
        <f t="shared" ref="J237:J248" si="38">H237+I237</f>
        <v>0</v>
      </c>
    </row>
    <row r="238" spans="1:10" s="2" customFormat="1" ht="15" thickBot="1" x14ac:dyDescent="0.3">
      <c r="A238" s="174" t="s">
        <v>388</v>
      </c>
      <c r="B238" s="174"/>
      <c r="C238" s="175" t="s">
        <v>96</v>
      </c>
      <c r="D238" s="76"/>
      <c r="E238" s="77">
        <v>100</v>
      </c>
      <c r="F238" s="77" t="s">
        <v>2</v>
      </c>
      <c r="G238" s="7"/>
      <c r="H238" s="100">
        <f t="shared" si="36"/>
        <v>0</v>
      </c>
      <c r="I238" s="100">
        <f t="shared" si="37"/>
        <v>0</v>
      </c>
      <c r="J238" s="101">
        <f t="shared" si="38"/>
        <v>0</v>
      </c>
    </row>
    <row r="239" spans="1:10" ht="15" thickBot="1" x14ac:dyDescent="0.3">
      <c r="A239" s="174" t="s">
        <v>389</v>
      </c>
      <c r="B239" s="174"/>
      <c r="C239" s="176" t="s">
        <v>470</v>
      </c>
      <c r="D239" s="76"/>
      <c r="E239" s="77">
        <v>40</v>
      </c>
      <c r="F239" s="77" t="s">
        <v>2</v>
      </c>
      <c r="G239" s="7"/>
      <c r="H239" s="100">
        <f t="shared" si="36"/>
        <v>0</v>
      </c>
      <c r="I239" s="100">
        <f t="shared" si="37"/>
        <v>0</v>
      </c>
      <c r="J239" s="101">
        <f t="shared" si="38"/>
        <v>0</v>
      </c>
    </row>
    <row r="240" spans="1:10" ht="15" thickBot="1" x14ac:dyDescent="0.3">
      <c r="A240" s="174" t="s">
        <v>390</v>
      </c>
      <c r="B240" s="174"/>
      <c r="C240" s="176" t="s">
        <v>471</v>
      </c>
      <c r="D240" s="76"/>
      <c r="E240" s="77">
        <v>40</v>
      </c>
      <c r="F240" s="77" t="s">
        <v>2</v>
      </c>
      <c r="G240" s="7"/>
      <c r="H240" s="100">
        <f t="shared" si="36"/>
        <v>0</v>
      </c>
      <c r="I240" s="100">
        <f t="shared" si="37"/>
        <v>0</v>
      </c>
      <c r="J240" s="101">
        <f t="shared" si="38"/>
        <v>0</v>
      </c>
    </row>
    <row r="241" spans="1:10" ht="15" thickBot="1" x14ac:dyDescent="0.3">
      <c r="A241" s="174" t="s">
        <v>391</v>
      </c>
      <c r="B241" s="174"/>
      <c r="C241" s="176" t="s">
        <v>472</v>
      </c>
      <c r="D241" s="76"/>
      <c r="E241" s="77">
        <v>40</v>
      </c>
      <c r="F241" s="77" t="s">
        <v>2</v>
      </c>
      <c r="G241" s="7"/>
      <c r="H241" s="100">
        <f t="shared" si="36"/>
        <v>0</v>
      </c>
      <c r="I241" s="100">
        <f t="shared" si="37"/>
        <v>0</v>
      </c>
      <c r="J241" s="101">
        <f t="shared" si="38"/>
        <v>0</v>
      </c>
    </row>
    <row r="242" spans="1:10" ht="14.25" customHeight="1" thickBot="1" x14ac:dyDescent="0.3">
      <c r="A242" s="174" t="s">
        <v>461</v>
      </c>
      <c r="B242" s="174"/>
      <c r="C242" s="176" t="s">
        <v>332</v>
      </c>
      <c r="D242" s="76"/>
      <c r="E242" s="77">
        <v>40</v>
      </c>
      <c r="F242" s="77" t="s">
        <v>2</v>
      </c>
      <c r="G242" s="7"/>
      <c r="H242" s="100">
        <f t="shared" si="36"/>
        <v>0</v>
      </c>
      <c r="I242" s="100">
        <f t="shared" si="37"/>
        <v>0</v>
      </c>
      <c r="J242" s="101">
        <f t="shared" si="38"/>
        <v>0</v>
      </c>
    </row>
    <row r="243" spans="1:10" ht="14.25" customHeight="1" thickBot="1" x14ac:dyDescent="0.3">
      <c r="A243" s="174" t="s">
        <v>392</v>
      </c>
      <c r="B243" s="174"/>
      <c r="C243" s="175" t="s">
        <v>331</v>
      </c>
      <c r="D243" s="76"/>
      <c r="E243" s="77">
        <v>10</v>
      </c>
      <c r="F243" s="77" t="s">
        <v>2</v>
      </c>
      <c r="G243" s="7"/>
      <c r="H243" s="100">
        <f t="shared" si="36"/>
        <v>0</v>
      </c>
      <c r="I243" s="100">
        <f t="shared" si="37"/>
        <v>0</v>
      </c>
      <c r="J243" s="101">
        <f t="shared" si="38"/>
        <v>0</v>
      </c>
    </row>
    <row r="244" spans="1:10" ht="14.25" customHeight="1" thickBot="1" x14ac:dyDescent="0.3">
      <c r="A244" s="174" t="s">
        <v>393</v>
      </c>
      <c r="B244" s="174"/>
      <c r="C244" s="175" t="s">
        <v>473</v>
      </c>
      <c r="D244" s="76"/>
      <c r="E244" s="77">
        <v>10</v>
      </c>
      <c r="F244" s="77" t="s">
        <v>2</v>
      </c>
      <c r="G244" s="7"/>
      <c r="H244" s="100">
        <f t="shared" si="36"/>
        <v>0</v>
      </c>
      <c r="I244" s="100">
        <f t="shared" si="37"/>
        <v>0</v>
      </c>
      <c r="J244" s="101">
        <f t="shared" si="38"/>
        <v>0</v>
      </c>
    </row>
    <row r="245" spans="1:10" ht="18" customHeight="1" thickBot="1" x14ac:dyDescent="0.3">
      <c r="A245" s="174" t="s">
        <v>394</v>
      </c>
      <c r="B245" s="174"/>
      <c r="C245" s="175" t="s">
        <v>36</v>
      </c>
      <c r="D245" s="76"/>
      <c r="E245" s="77">
        <v>40</v>
      </c>
      <c r="F245" s="77" t="s">
        <v>2</v>
      </c>
      <c r="G245" s="7"/>
      <c r="H245" s="100">
        <f t="shared" si="36"/>
        <v>0</v>
      </c>
      <c r="I245" s="100">
        <f t="shared" si="37"/>
        <v>0</v>
      </c>
      <c r="J245" s="101">
        <f t="shared" si="38"/>
        <v>0</v>
      </c>
    </row>
    <row r="246" spans="1:10" ht="16.5" customHeight="1" thickBot="1" x14ac:dyDescent="0.3">
      <c r="A246" s="174" t="s">
        <v>395</v>
      </c>
      <c r="B246" s="174"/>
      <c r="C246" s="175" t="s">
        <v>37</v>
      </c>
      <c r="D246" s="76"/>
      <c r="E246" s="77">
        <v>40</v>
      </c>
      <c r="F246" s="77" t="s">
        <v>2</v>
      </c>
      <c r="G246" s="7"/>
      <c r="H246" s="100">
        <f t="shared" si="36"/>
        <v>0</v>
      </c>
      <c r="I246" s="100">
        <f t="shared" si="37"/>
        <v>0</v>
      </c>
      <c r="J246" s="101">
        <f t="shared" si="38"/>
        <v>0</v>
      </c>
    </row>
    <row r="247" spans="1:10" ht="16.5" customHeight="1" thickBot="1" x14ac:dyDescent="0.3">
      <c r="A247" s="174" t="s">
        <v>396</v>
      </c>
      <c r="B247" s="174"/>
      <c r="C247" s="175" t="s">
        <v>138</v>
      </c>
      <c r="D247" s="76"/>
      <c r="E247" s="77">
        <v>1000</v>
      </c>
      <c r="F247" s="77" t="s">
        <v>139</v>
      </c>
      <c r="G247" s="7"/>
      <c r="H247" s="100">
        <f t="shared" si="36"/>
        <v>0</v>
      </c>
      <c r="I247" s="100">
        <f t="shared" si="37"/>
        <v>0</v>
      </c>
      <c r="J247" s="101">
        <f t="shared" si="38"/>
        <v>0</v>
      </c>
    </row>
    <row r="248" spans="1:10" ht="16.5" customHeight="1" thickBot="1" x14ac:dyDescent="0.3">
      <c r="A248" s="174" t="s">
        <v>397</v>
      </c>
      <c r="B248" s="174"/>
      <c r="C248" s="175" t="s">
        <v>116</v>
      </c>
      <c r="D248" s="76"/>
      <c r="E248" s="77">
        <v>20</v>
      </c>
      <c r="F248" s="77" t="s">
        <v>1</v>
      </c>
      <c r="G248" s="16"/>
      <c r="H248" s="165">
        <f t="shared" si="36"/>
        <v>0</v>
      </c>
      <c r="I248" s="153">
        <f t="shared" si="37"/>
        <v>0</v>
      </c>
      <c r="J248" s="155">
        <f t="shared" si="38"/>
        <v>0</v>
      </c>
    </row>
    <row r="249" spans="1:10" ht="14.25" customHeight="1" thickBot="1" x14ac:dyDescent="0.3">
      <c r="C249" s="177"/>
      <c r="G249" s="8"/>
    </row>
    <row r="250" spans="1:10" s="2" customFormat="1" ht="21" customHeight="1" thickBot="1" x14ac:dyDescent="0.3">
      <c r="A250" s="54"/>
      <c r="B250" s="54"/>
      <c r="C250" s="178" t="s">
        <v>333</v>
      </c>
      <c r="D250" s="107"/>
      <c r="E250" s="149"/>
      <c r="F250" s="149"/>
      <c r="G250" s="9"/>
      <c r="H250" s="133">
        <f>SUM(H236:H248)</f>
        <v>0</v>
      </c>
      <c r="I250" s="133">
        <f t="shared" ref="I250:J250" si="39">SUM(I236:I248)</f>
        <v>0</v>
      </c>
      <c r="J250" s="133">
        <f t="shared" si="39"/>
        <v>0</v>
      </c>
    </row>
    <row r="251" spans="1:10" ht="15" thickBot="1" x14ac:dyDescent="0.3">
      <c r="A251" s="179"/>
      <c r="B251" s="179"/>
      <c r="C251" s="89"/>
      <c r="D251" s="180"/>
      <c r="E251" s="181"/>
      <c r="F251" s="181"/>
      <c r="G251" s="5"/>
      <c r="H251" s="182"/>
      <c r="I251" s="182"/>
      <c r="J251" s="182"/>
    </row>
    <row r="252" spans="1:10" ht="43.5" thickBot="1" x14ac:dyDescent="0.3">
      <c r="C252" s="135" t="s">
        <v>409</v>
      </c>
      <c r="D252" s="183"/>
      <c r="E252" s="137" t="s">
        <v>336</v>
      </c>
      <c r="F252" s="111" t="s">
        <v>0</v>
      </c>
      <c r="G252" s="191" t="s">
        <v>337</v>
      </c>
      <c r="H252" s="66" t="s">
        <v>314</v>
      </c>
      <c r="I252" s="67" t="s">
        <v>401</v>
      </c>
      <c r="J252" s="68" t="s">
        <v>315</v>
      </c>
    </row>
    <row r="253" spans="1:10" ht="15" thickBot="1" x14ac:dyDescent="0.3">
      <c r="A253" s="69" t="s">
        <v>410</v>
      </c>
      <c r="B253" s="69"/>
      <c r="C253" s="109" t="s">
        <v>320</v>
      </c>
      <c r="D253" s="110"/>
      <c r="E253" s="111">
        <v>200</v>
      </c>
      <c r="F253" s="111" t="s">
        <v>2</v>
      </c>
      <c r="G253" s="11"/>
      <c r="H253" s="100">
        <f>E253*G253</f>
        <v>0</v>
      </c>
      <c r="I253" s="100">
        <f>H253*22%</f>
        <v>0</v>
      </c>
      <c r="J253" s="101">
        <f>H253+I253</f>
        <v>0</v>
      </c>
    </row>
    <row r="254" spans="1:10" ht="15" thickBot="1" x14ac:dyDescent="0.3">
      <c r="A254" s="69" t="s">
        <v>411</v>
      </c>
      <c r="B254" s="69"/>
      <c r="C254" s="112" t="s">
        <v>321</v>
      </c>
      <c r="D254" s="76"/>
      <c r="E254" s="77">
        <v>200</v>
      </c>
      <c r="F254" s="77" t="s">
        <v>2</v>
      </c>
      <c r="G254" s="7"/>
      <c r="H254" s="100">
        <f t="shared" ref="H254:H284" si="40">E254*G254</f>
        <v>0</v>
      </c>
      <c r="I254" s="100">
        <f t="shared" ref="I254:I284" si="41">H254*22%</f>
        <v>0</v>
      </c>
      <c r="J254" s="101">
        <f t="shared" ref="J254:J284" si="42">H254+I254</f>
        <v>0</v>
      </c>
    </row>
    <row r="255" spans="1:10" ht="15" thickBot="1" x14ac:dyDescent="0.3">
      <c r="A255" s="69" t="s">
        <v>412</v>
      </c>
      <c r="B255" s="69"/>
      <c r="C255" s="112" t="s">
        <v>96</v>
      </c>
      <c r="D255" s="76"/>
      <c r="E255" s="77">
        <v>200</v>
      </c>
      <c r="F255" s="77" t="s">
        <v>2</v>
      </c>
      <c r="G255" s="7"/>
      <c r="H255" s="100">
        <f t="shared" si="40"/>
        <v>0</v>
      </c>
      <c r="I255" s="100">
        <f t="shared" si="41"/>
        <v>0</v>
      </c>
      <c r="J255" s="101">
        <f t="shared" si="42"/>
        <v>0</v>
      </c>
    </row>
    <row r="256" spans="1:10" ht="15" thickBot="1" x14ac:dyDescent="0.3">
      <c r="A256" s="69" t="s">
        <v>413</v>
      </c>
      <c r="B256" s="69"/>
      <c r="C256" s="184" t="s">
        <v>470</v>
      </c>
      <c r="D256" s="76"/>
      <c r="E256" s="77">
        <v>100</v>
      </c>
      <c r="F256" s="77" t="s">
        <v>2</v>
      </c>
      <c r="G256" s="7"/>
      <c r="H256" s="100">
        <f t="shared" si="40"/>
        <v>0</v>
      </c>
      <c r="I256" s="100">
        <f t="shared" si="41"/>
        <v>0</v>
      </c>
      <c r="J256" s="101">
        <f t="shared" si="42"/>
        <v>0</v>
      </c>
    </row>
    <row r="257" spans="1:10" ht="15" thickBot="1" x14ac:dyDescent="0.3">
      <c r="A257" s="69" t="s">
        <v>462</v>
      </c>
      <c r="B257" s="69"/>
      <c r="C257" s="184" t="s">
        <v>471</v>
      </c>
      <c r="D257" s="76"/>
      <c r="E257" s="77">
        <v>100</v>
      </c>
      <c r="F257" s="77" t="s">
        <v>2</v>
      </c>
      <c r="G257" s="7"/>
      <c r="H257" s="100">
        <f t="shared" si="40"/>
        <v>0</v>
      </c>
      <c r="I257" s="100">
        <f t="shared" si="41"/>
        <v>0</v>
      </c>
      <c r="J257" s="101">
        <f t="shared" si="42"/>
        <v>0</v>
      </c>
    </row>
    <row r="258" spans="1:10" ht="15" thickBot="1" x14ac:dyDescent="0.3">
      <c r="A258" s="69" t="s">
        <v>414</v>
      </c>
      <c r="B258" s="69"/>
      <c r="C258" s="184" t="s">
        <v>472</v>
      </c>
      <c r="D258" s="76"/>
      <c r="E258" s="77">
        <v>100</v>
      </c>
      <c r="F258" s="77" t="s">
        <v>2</v>
      </c>
      <c r="G258" s="7"/>
      <c r="H258" s="100">
        <f t="shared" si="40"/>
        <v>0</v>
      </c>
      <c r="I258" s="100">
        <f t="shared" si="41"/>
        <v>0</v>
      </c>
      <c r="J258" s="101">
        <f t="shared" si="42"/>
        <v>0</v>
      </c>
    </row>
    <row r="259" spans="1:10" ht="15" thickBot="1" x14ac:dyDescent="0.3">
      <c r="A259" s="69" t="s">
        <v>415</v>
      </c>
      <c r="B259" s="69"/>
      <c r="C259" s="184" t="s">
        <v>332</v>
      </c>
      <c r="D259" s="76"/>
      <c r="E259" s="77">
        <v>20</v>
      </c>
      <c r="F259" s="77" t="s">
        <v>2</v>
      </c>
      <c r="G259" s="7"/>
      <c r="H259" s="100">
        <f t="shared" si="40"/>
        <v>0</v>
      </c>
      <c r="I259" s="100">
        <f t="shared" si="41"/>
        <v>0</v>
      </c>
      <c r="J259" s="101">
        <f t="shared" si="42"/>
        <v>0</v>
      </c>
    </row>
    <row r="260" spans="1:10" ht="15" thickBot="1" x14ac:dyDescent="0.3">
      <c r="A260" s="69" t="s">
        <v>416</v>
      </c>
      <c r="B260" s="69"/>
      <c r="C260" s="112" t="s">
        <v>331</v>
      </c>
      <c r="D260" s="76"/>
      <c r="E260" s="77">
        <v>200</v>
      </c>
      <c r="F260" s="77" t="s">
        <v>2</v>
      </c>
      <c r="G260" s="7"/>
      <c r="H260" s="100">
        <f t="shared" si="40"/>
        <v>0</v>
      </c>
      <c r="I260" s="100">
        <f t="shared" si="41"/>
        <v>0</v>
      </c>
      <c r="J260" s="101">
        <f t="shared" si="42"/>
        <v>0</v>
      </c>
    </row>
    <row r="261" spans="1:10" ht="15" thickBot="1" x14ac:dyDescent="0.3">
      <c r="A261" s="69" t="s">
        <v>417</v>
      </c>
      <c r="B261" s="69"/>
      <c r="C261" s="112" t="s">
        <v>473</v>
      </c>
      <c r="D261" s="76"/>
      <c r="E261" s="77">
        <v>200</v>
      </c>
      <c r="F261" s="77" t="s">
        <v>2</v>
      </c>
      <c r="G261" s="7"/>
      <c r="H261" s="100">
        <f t="shared" si="40"/>
        <v>0</v>
      </c>
      <c r="I261" s="100">
        <f t="shared" si="41"/>
        <v>0</v>
      </c>
      <c r="J261" s="101">
        <f t="shared" si="42"/>
        <v>0</v>
      </c>
    </row>
    <row r="262" spans="1:10" ht="15" thickBot="1" x14ac:dyDescent="0.3">
      <c r="A262" s="69" t="s">
        <v>418</v>
      </c>
      <c r="B262" s="69"/>
      <c r="C262" s="112" t="s">
        <v>483</v>
      </c>
      <c r="D262" s="76"/>
      <c r="E262" s="77">
        <v>100</v>
      </c>
      <c r="F262" s="77" t="s">
        <v>139</v>
      </c>
      <c r="G262" s="7"/>
      <c r="H262" s="100">
        <f t="shared" si="40"/>
        <v>0</v>
      </c>
      <c r="I262" s="100">
        <f t="shared" si="41"/>
        <v>0</v>
      </c>
      <c r="J262" s="101">
        <f t="shared" si="42"/>
        <v>0</v>
      </c>
    </row>
    <row r="263" spans="1:10" ht="15" thickBot="1" x14ac:dyDescent="0.3">
      <c r="A263" s="69" t="s">
        <v>419</v>
      </c>
      <c r="B263" s="69"/>
      <c r="C263" s="112" t="s">
        <v>484</v>
      </c>
      <c r="D263" s="76"/>
      <c r="E263" s="77">
        <v>100</v>
      </c>
      <c r="F263" s="77" t="s">
        <v>139</v>
      </c>
      <c r="G263" s="7"/>
      <c r="H263" s="100">
        <f t="shared" si="40"/>
        <v>0</v>
      </c>
      <c r="I263" s="100">
        <f t="shared" si="41"/>
        <v>0</v>
      </c>
      <c r="J263" s="101">
        <f t="shared" si="42"/>
        <v>0</v>
      </c>
    </row>
    <row r="264" spans="1:10" ht="15" thickBot="1" x14ac:dyDescent="0.3">
      <c r="A264" s="69" t="s">
        <v>420</v>
      </c>
      <c r="B264" s="69"/>
      <c r="C264" s="112" t="s">
        <v>485</v>
      </c>
      <c r="D264" s="76"/>
      <c r="E264" s="77">
        <v>100</v>
      </c>
      <c r="F264" s="77" t="s">
        <v>139</v>
      </c>
      <c r="G264" s="7"/>
      <c r="H264" s="100">
        <f t="shared" si="40"/>
        <v>0</v>
      </c>
      <c r="I264" s="100">
        <f t="shared" si="41"/>
        <v>0</v>
      </c>
      <c r="J264" s="101">
        <f t="shared" si="42"/>
        <v>0</v>
      </c>
    </row>
    <row r="265" spans="1:10" ht="15" thickBot="1" x14ac:dyDescent="0.3">
      <c r="A265" s="69" t="s">
        <v>421</v>
      </c>
      <c r="B265" s="69"/>
      <c r="C265" s="112" t="s">
        <v>456</v>
      </c>
      <c r="D265" s="76"/>
      <c r="E265" s="77">
        <v>500</v>
      </c>
      <c r="F265" s="77" t="s">
        <v>139</v>
      </c>
      <c r="G265" s="7"/>
      <c r="H265" s="100">
        <f t="shared" si="40"/>
        <v>0</v>
      </c>
      <c r="I265" s="100">
        <f t="shared" si="41"/>
        <v>0</v>
      </c>
      <c r="J265" s="101">
        <f t="shared" si="42"/>
        <v>0</v>
      </c>
    </row>
    <row r="266" spans="1:10" ht="15" thickBot="1" x14ac:dyDescent="0.3">
      <c r="A266" s="69" t="s">
        <v>422</v>
      </c>
      <c r="B266" s="69"/>
      <c r="C266" s="75" t="s">
        <v>439</v>
      </c>
      <c r="D266" s="76"/>
      <c r="E266" s="185">
        <v>200</v>
      </c>
      <c r="F266" s="185" t="s">
        <v>139</v>
      </c>
      <c r="G266" s="7"/>
      <c r="H266" s="100">
        <f t="shared" si="40"/>
        <v>0</v>
      </c>
      <c r="I266" s="100">
        <f t="shared" si="41"/>
        <v>0</v>
      </c>
      <c r="J266" s="101">
        <f t="shared" si="42"/>
        <v>0</v>
      </c>
    </row>
    <row r="267" spans="1:10" ht="15" thickBot="1" x14ac:dyDescent="0.3">
      <c r="A267" s="69" t="s">
        <v>424</v>
      </c>
      <c r="B267" s="69"/>
      <c r="C267" s="75" t="s">
        <v>457</v>
      </c>
      <c r="D267" s="76"/>
      <c r="E267" s="185">
        <v>200</v>
      </c>
      <c r="F267" s="185" t="s">
        <v>139</v>
      </c>
      <c r="G267" s="7"/>
      <c r="H267" s="100">
        <f t="shared" si="40"/>
        <v>0</v>
      </c>
      <c r="I267" s="100">
        <f t="shared" si="41"/>
        <v>0</v>
      </c>
      <c r="J267" s="101">
        <f t="shared" si="42"/>
        <v>0</v>
      </c>
    </row>
    <row r="268" spans="1:10" ht="15" thickBot="1" x14ac:dyDescent="0.3">
      <c r="A268" s="69" t="s">
        <v>428</v>
      </c>
      <c r="B268" s="69"/>
      <c r="C268" s="75" t="s">
        <v>440</v>
      </c>
      <c r="D268" s="76"/>
      <c r="E268" s="185">
        <v>100</v>
      </c>
      <c r="F268" s="185" t="s">
        <v>68</v>
      </c>
      <c r="G268" s="7"/>
      <c r="H268" s="100">
        <f t="shared" si="40"/>
        <v>0</v>
      </c>
      <c r="I268" s="100">
        <f t="shared" si="41"/>
        <v>0</v>
      </c>
      <c r="J268" s="101">
        <f t="shared" si="42"/>
        <v>0</v>
      </c>
    </row>
    <row r="269" spans="1:10" ht="15" thickBot="1" x14ac:dyDescent="0.3">
      <c r="A269" s="69" t="s">
        <v>429</v>
      </c>
      <c r="B269" s="69"/>
      <c r="C269" s="112" t="s">
        <v>452</v>
      </c>
      <c r="D269" s="76"/>
      <c r="E269" s="77">
        <v>100</v>
      </c>
      <c r="F269" s="77" t="s">
        <v>139</v>
      </c>
      <c r="G269" s="7"/>
      <c r="H269" s="100">
        <f t="shared" si="40"/>
        <v>0</v>
      </c>
      <c r="I269" s="100">
        <f t="shared" si="41"/>
        <v>0</v>
      </c>
      <c r="J269" s="101">
        <f t="shared" si="42"/>
        <v>0</v>
      </c>
    </row>
    <row r="270" spans="1:10" ht="15" thickBot="1" x14ac:dyDescent="0.3">
      <c r="A270" s="69" t="s">
        <v>430</v>
      </c>
      <c r="B270" s="69"/>
      <c r="C270" s="112" t="s">
        <v>425</v>
      </c>
      <c r="D270" s="76"/>
      <c r="E270" s="77">
        <v>100</v>
      </c>
      <c r="F270" s="77" t="s">
        <v>139</v>
      </c>
      <c r="G270" s="7"/>
      <c r="H270" s="100">
        <f t="shared" si="40"/>
        <v>0</v>
      </c>
      <c r="I270" s="100">
        <f t="shared" si="41"/>
        <v>0</v>
      </c>
      <c r="J270" s="101">
        <f t="shared" si="42"/>
        <v>0</v>
      </c>
    </row>
    <row r="271" spans="1:10" ht="15" thickBot="1" x14ac:dyDescent="0.3">
      <c r="A271" s="69" t="s">
        <v>432</v>
      </c>
      <c r="B271" s="69"/>
      <c r="C271" s="112" t="s">
        <v>426</v>
      </c>
      <c r="D271" s="76"/>
      <c r="E271" s="77">
        <v>100</v>
      </c>
      <c r="F271" s="77" t="s">
        <v>58</v>
      </c>
      <c r="G271" s="7"/>
      <c r="H271" s="100">
        <f t="shared" si="40"/>
        <v>0</v>
      </c>
      <c r="I271" s="100">
        <f t="shared" si="41"/>
        <v>0</v>
      </c>
      <c r="J271" s="101">
        <f t="shared" si="42"/>
        <v>0</v>
      </c>
    </row>
    <row r="272" spans="1:10" ht="15" thickBot="1" x14ac:dyDescent="0.3">
      <c r="A272" s="69" t="s">
        <v>433</v>
      </c>
      <c r="B272" s="69"/>
      <c r="C272" s="112" t="s">
        <v>458</v>
      </c>
      <c r="D272" s="76"/>
      <c r="E272" s="77">
        <v>100</v>
      </c>
      <c r="F272" s="77" t="s">
        <v>58</v>
      </c>
      <c r="G272" s="7"/>
      <c r="H272" s="100">
        <f t="shared" si="40"/>
        <v>0</v>
      </c>
      <c r="I272" s="100">
        <f t="shared" si="41"/>
        <v>0</v>
      </c>
      <c r="J272" s="101">
        <f t="shared" si="42"/>
        <v>0</v>
      </c>
    </row>
    <row r="273" spans="1:10" ht="15" thickBot="1" x14ac:dyDescent="0.3">
      <c r="A273" s="69" t="s">
        <v>435</v>
      </c>
      <c r="B273" s="69"/>
      <c r="C273" s="112" t="s">
        <v>427</v>
      </c>
      <c r="D273" s="76"/>
      <c r="E273" s="77">
        <v>100</v>
      </c>
      <c r="F273" s="77" t="s">
        <v>58</v>
      </c>
      <c r="G273" s="7"/>
      <c r="H273" s="100">
        <f t="shared" si="40"/>
        <v>0</v>
      </c>
      <c r="I273" s="100">
        <f t="shared" si="41"/>
        <v>0</v>
      </c>
      <c r="J273" s="101">
        <f t="shared" si="42"/>
        <v>0</v>
      </c>
    </row>
    <row r="274" spans="1:10" ht="29.25" thickBot="1" x14ac:dyDescent="0.3">
      <c r="A274" s="69" t="s">
        <v>437</v>
      </c>
      <c r="B274" s="69"/>
      <c r="C274" s="112" t="s">
        <v>438</v>
      </c>
      <c r="D274" s="76"/>
      <c r="E274" s="77">
        <v>100</v>
      </c>
      <c r="F274" s="77" t="s">
        <v>139</v>
      </c>
      <c r="G274" s="7"/>
      <c r="H274" s="100">
        <f t="shared" si="40"/>
        <v>0</v>
      </c>
      <c r="I274" s="100">
        <f t="shared" si="41"/>
        <v>0</v>
      </c>
      <c r="J274" s="101">
        <f t="shared" si="42"/>
        <v>0</v>
      </c>
    </row>
    <row r="275" spans="1:10" ht="43.5" thickBot="1" x14ac:dyDescent="0.3">
      <c r="A275" s="69" t="s">
        <v>441</v>
      </c>
      <c r="B275" s="69"/>
      <c r="C275" s="112" t="s">
        <v>459</v>
      </c>
      <c r="D275" s="76"/>
      <c r="E275" s="77">
        <v>100</v>
      </c>
      <c r="F275" s="77" t="s">
        <v>139</v>
      </c>
      <c r="G275" s="7"/>
      <c r="H275" s="100">
        <f t="shared" si="40"/>
        <v>0</v>
      </c>
      <c r="I275" s="100">
        <f t="shared" si="41"/>
        <v>0</v>
      </c>
      <c r="J275" s="101">
        <f t="shared" si="42"/>
        <v>0</v>
      </c>
    </row>
    <row r="276" spans="1:10" ht="15" thickBot="1" x14ac:dyDescent="0.3">
      <c r="A276" s="69" t="s">
        <v>442</v>
      </c>
      <c r="B276" s="69"/>
      <c r="C276" s="112" t="s">
        <v>431</v>
      </c>
      <c r="D276" s="76"/>
      <c r="E276" s="77">
        <v>100</v>
      </c>
      <c r="F276" s="77" t="s">
        <v>139</v>
      </c>
      <c r="G276" s="7"/>
      <c r="H276" s="100">
        <f t="shared" si="40"/>
        <v>0</v>
      </c>
      <c r="I276" s="100">
        <f t="shared" si="41"/>
        <v>0</v>
      </c>
      <c r="J276" s="101">
        <f t="shared" si="42"/>
        <v>0</v>
      </c>
    </row>
    <row r="277" spans="1:10" ht="15" thickBot="1" x14ac:dyDescent="0.3">
      <c r="A277" s="69" t="s">
        <v>443</v>
      </c>
      <c r="B277" s="69"/>
      <c r="C277" s="112" t="s">
        <v>434</v>
      </c>
      <c r="D277" s="76"/>
      <c r="E277" s="77">
        <v>1000</v>
      </c>
      <c r="F277" s="77" t="s">
        <v>58</v>
      </c>
      <c r="G277" s="7"/>
      <c r="H277" s="100">
        <f t="shared" si="40"/>
        <v>0</v>
      </c>
      <c r="I277" s="100">
        <f t="shared" si="41"/>
        <v>0</v>
      </c>
      <c r="J277" s="101">
        <f t="shared" si="42"/>
        <v>0</v>
      </c>
    </row>
    <row r="278" spans="1:10" ht="15" thickBot="1" x14ac:dyDescent="0.3">
      <c r="A278" s="69" t="s">
        <v>445</v>
      </c>
      <c r="B278" s="69"/>
      <c r="C278" s="112" t="s">
        <v>436</v>
      </c>
      <c r="D278" s="76"/>
      <c r="E278" s="77">
        <v>100</v>
      </c>
      <c r="F278" s="77" t="s">
        <v>139</v>
      </c>
      <c r="G278" s="7"/>
      <c r="H278" s="100">
        <f t="shared" si="40"/>
        <v>0</v>
      </c>
      <c r="I278" s="100">
        <f t="shared" si="41"/>
        <v>0</v>
      </c>
      <c r="J278" s="101">
        <f t="shared" si="42"/>
        <v>0</v>
      </c>
    </row>
    <row r="279" spans="1:10" ht="29.25" thickBot="1" x14ac:dyDescent="0.3">
      <c r="A279" s="69" t="s">
        <v>446</v>
      </c>
      <c r="B279" s="69"/>
      <c r="C279" s="112" t="s">
        <v>460</v>
      </c>
      <c r="D279" s="76"/>
      <c r="E279" s="77">
        <v>100</v>
      </c>
      <c r="F279" s="77" t="s">
        <v>139</v>
      </c>
      <c r="G279" s="7"/>
      <c r="H279" s="100">
        <f t="shared" si="40"/>
        <v>0</v>
      </c>
      <c r="I279" s="100">
        <f t="shared" si="41"/>
        <v>0</v>
      </c>
      <c r="J279" s="101">
        <f t="shared" si="42"/>
        <v>0</v>
      </c>
    </row>
    <row r="280" spans="1:10" ht="15" thickBot="1" x14ac:dyDescent="0.3">
      <c r="A280" s="69" t="s">
        <v>447</v>
      </c>
      <c r="B280" s="69"/>
      <c r="C280" s="112" t="s">
        <v>444</v>
      </c>
      <c r="D280" s="76"/>
      <c r="E280" s="77">
        <v>100</v>
      </c>
      <c r="F280" s="77" t="s">
        <v>68</v>
      </c>
      <c r="G280" s="7"/>
      <c r="H280" s="100">
        <f t="shared" si="40"/>
        <v>0</v>
      </c>
      <c r="I280" s="100">
        <f t="shared" si="41"/>
        <v>0</v>
      </c>
      <c r="J280" s="101">
        <f t="shared" si="42"/>
        <v>0</v>
      </c>
    </row>
    <row r="281" spans="1:10" ht="29.25" thickBot="1" x14ac:dyDescent="0.3">
      <c r="A281" s="69" t="s">
        <v>448</v>
      </c>
      <c r="B281" s="69"/>
      <c r="C281" s="112" t="s">
        <v>450</v>
      </c>
      <c r="D281" s="76"/>
      <c r="E281" s="77">
        <v>50</v>
      </c>
      <c r="F281" s="77" t="s">
        <v>68</v>
      </c>
      <c r="G281" s="7"/>
      <c r="H281" s="100">
        <f t="shared" si="40"/>
        <v>0</v>
      </c>
      <c r="I281" s="100">
        <f t="shared" si="41"/>
        <v>0</v>
      </c>
      <c r="J281" s="101">
        <f t="shared" si="42"/>
        <v>0</v>
      </c>
    </row>
    <row r="282" spans="1:10" ht="43.5" thickBot="1" x14ac:dyDescent="0.3">
      <c r="A282" s="69" t="s">
        <v>449</v>
      </c>
      <c r="B282" s="69"/>
      <c r="C282" s="112" t="s">
        <v>451</v>
      </c>
      <c r="D282" s="76"/>
      <c r="E282" s="77">
        <v>50</v>
      </c>
      <c r="F282" s="77" t="s">
        <v>68</v>
      </c>
      <c r="G282" s="7"/>
      <c r="H282" s="100">
        <f t="shared" si="40"/>
        <v>0</v>
      </c>
      <c r="I282" s="100">
        <f t="shared" si="41"/>
        <v>0</v>
      </c>
      <c r="J282" s="101">
        <f t="shared" si="42"/>
        <v>0</v>
      </c>
    </row>
    <row r="283" spans="1:10" ht="43.5" thickBot="1" x14ac:dyDescent="0.3">
      <c r="A283" s="69" t="s">
        <v>453</v>
      </c>
      <c r="B283" s="69"/>
      <c r="C283" s="112" t="s">
        <v>486</v>
      </c>
      <c r="D283" s="76"/>
      <c r="E283" s="77">
        <v>1</v>
      </c>
      <c r="F283" s="77" t="s">
        <v>68</v>
      </c>
      <c r="G283" s="7"/>
      <c r="H283" s="100">
        <f t="shared" si="40"/>
        <v>0</v>
      </c>
      <c r="I283" s="100">
        <f t="shared" si="41"/>
        <v>0</v>
      </c>
      <c r="J283" s="101">
        <f t="shared" si="42"/>
        <v>0</v>
      </c>
    </row>
    <row r="284" spans="1:10" ht="85.5" x14ac:dyDescent="0.25">
      <c r="A284" s="69" t="s">
        <v>454</v>
      </c>
      <c r="B284" s="69"/>
      <c r="C284" s="117" t="s">
        <v>491</v>
      </c>
      <c r="D284" s="76"/>
      <c r="E284" s="77">
        <v>1</v>
      </c>
      <c r="F284" s="77" t="s">
        <v>139</v>
      </c>
      <c r="G284" s="12"/>
      <c r="H284" s="100">
        <f t="shared" si="40"/>
        <v>0</v>
      </c>
      <c r="I284" s="100">
        <f t="shared" si="41"/>
        <v>0</v>
      </c>
      <c r="J284" s="101">
        <f t="shared" si="42"/>
        <v>0</v>
      </c>
    </row>
    <row r="285" spans="1:10" ht="15" thickBot="1" x14ac:dyDescent="0.3">
      <c r="A285" s="86"/>
      <c r="B285" s="86"/>
      <c r="C285" s="186"/>
      <c r="D285" s="167"/>
      <c r="E285" s="168"/>
      <c r="F285" s="168"/>
      <c r="G285" s="8"/>
      <c r="H285" s="169"/>
      <c r="I285" s="169"/>
      <c r="J285" s="169" t="s">
        <v>398</v>
      </c>
    </row>
    <row r="286" spans="1:10" ht="21" customHeight="1" thickBot="1" x14ac:dyDescent="0.3">
      <c r="A286" s="86"/>
      <c r="B286" s="86"/>
      <c r="C286" s="178" t="s">
        <v>423</v>
      </c>
      <c r="D286" s="107"/>
      <c r="E286" s="149"/>
      <c r="F286" s="149"/>
      <c r="G286" s="9"/>
      <c r="H286" s="133">
        <f>SUM(H253:H284)</f>
        <v>0</v>
      </c>
      <c r="I286" s="133">
        <f t="shared" ref="I286:J286" si="43">SUM(I253:I284)</f>
        <v>0</v>
      </c>
      <c r="J286" s="133">
        <f t="shared" si="43"/>
        <v>0</v>
      </c>
    </row>
    <row r="287" spans="1:10" ht="14.25" customHeight="1" x14ac:dyDescent="0.25">
      <c r="A287" s="86"/>
      <c r="B287" s="86"/>
      <c r="J287" s="169"/>
    </row>
    <row r="289" spans="2:10" ht="22.5" customHeight="1" x14ac:dyDescent="0.25">
      <c r="B289" s="56"/>
      <c r="C289" s="56"/>
      <c r="E289" s="56"/>
      <c r="F289" s="56"/>
      <c r="G289" s="196"/>
      <c r="H289" s="56"/>
      <c r="I289" s="56"/>
      <c r="J289" s="56"/>
    </row>
    <row r="290" spans="2:10" x14ac:dyDescent="0.25">
      <c r="B290" s="56"/>
      <c r="C290" s="56"/>
      <c r="E290" s="56"/>
      <c r="F290" s="56"/>
      <c r="G290" s="196"/>
      <c r="H290" s="56"/>
      <c r="I290" s="56"/>
      <c r="J290" s="56"/>
    </row>
    <row r="291" spans="2:10" x14ac:dyDescent="0.25">
      <c r="B291" s="56"/>
      <c r="C291" s="56"/>
      <c r="E291" s="56"/>
      <c r="F291" s="56"/>
      <c r="G291" s="196"/>
      <c r="H291" s="56"/>
      <c r="I291" s="56"/>
      <c r="J291" s="56"/>
    </row>
    <row r="292" spans="2:10" x14ac:dyDescent="0.25">
      <c r="C292" s="56"/>
      <c r="E292" s="56"/>
      <c r="F292" s="56"/>
      <c r="G292" s="196"/>
      <c r="H292" s="56"/>
      <c r="I292" s="56"/>
      <c r="J292" s="56"/>
    </row>
  </sheetData>
  <sheetProtection password="F0D5" sheet="1" objects="1" scenarios="1"/>
  <phoneticPr fontId="2" type="noConversion"/>
  <pageMargins left="0.31496062992125984" right="0.74803149606299213" top="0.47244094488188981" bottom="0.55118110236220474" header="0" footer="0"/>
  <pageSetup paperSize="9" scale="69" fitToHeight="0" orientation="portrait" r:id="rId1"/>
  <headerFooter alignWithMargins="0">
    <oddFooter>&amp;CStran &amp;P</oddFooter>
  </headerFooter>
  <rowBreaks count="1" manualBreakCount="1">
    <brk id="2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del - LETNE KOLIČINE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Zupančič</dc:creator>
  <cp:lastModifiedBy>Marjana Kadunc</cp:lastModifiedBy>
  <cp:lastPrinted>2025-07-16T06:17:16Z</cp:lastPrinted>
  <dcterms:created xsi:type="dcterms:W3CDTF">2000-09-07T08:34:15Z</dcterms:created>
  <dcterms:modified xsi:type="dcterms:W3CDTF">2025-07-16T07:54:23Z</dcterms:modified>
</cp:coreProperties>
</file>